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D70E639-D788-4B21-B3D6-6D7C28AF0D74}" xr6:coauthVersionLast="45" xr6:coauthVersionMax="45" xr10:uidLastSave="{00000000-0000-0000-0000-000000000000}"/>
  <bookViews>
    <workbookView xWindow="-108" yWindow="-108" windowWidth="16608" windowHeight="8712" xr2:uid="{00000000-000D-0000-FFFF-FFFF00000000}"/>
  </bookViews>
  <sheets>
    <sheet name="PDM BGA" sheetId="3" r:id="rId1"/>
  </sheets>
  <externalReferences>
    <externalReference r:id="rId2"/>
  </externalReferences>
  <definedNames>
    <definedName name="_xlnm._FilterDatabase" localSheetId="0" hidden="1">'PDM BGA'!$A$1:$Y$304</definedName>
  </definedNames>
  <calcPr calcId="191029"/>
  <extLst>
    <ext uri="GoogleSheetsCustomDataVersion2">
      <go:sheetsCustomData xmlns:go="http://customooxmlschemas.google.com/" r:id="rId7" roundtripDataChecksum="PXgQ2FSV46/lNVGZS3PZmE89U0jGCdTMKVDxL463IV4="/>
    </ext>
  </extLst>
</workbook>
</file>

<file path=xl/calcChain.xml><?xml version="1.0" encoding="utf-8"?>
<calcChain xmlns="http://schemas.openxmlformats.org/spreadsheetml/2006/main">
  <c r="T2" i="3" l="1"/>
  <c r="U2" i="3"/>
  <c r="T3" i="3"/>
  <c r="U3" i="3"/>
  <c r="T4" i="3"/>
  <c r="U4" i="3"/>
  <c r="T5" i="3"/>
  <c r="U5" i="3"/>
  <c r="T6" i="3"/>
  <c r="U6" i="3"/>
  <c r="T7" i="3"/>
  <c r="U7" i="3"/>
  <c r="T8" i="3"/>
  <c r="U8" i="3"/>
  <c r="T9" i="3"/>
  <c r="U9" i="3"/>
  <c r="T10" i="3"/>
  <c r="U10" i="3"/>
  <c r="T11" i="3"/>
  <c r="U11" i="3"/>
  <c r="T12" i="3"/>
  <c r="U12" i="3"/>
  <c r="T13" i="3"/>
  <c r="U13" i="3"/>
  <c r="T14" i="3"/>
  <c r="U14" i="3"/>
  <c r="T15" i="3"/>
  <c r="U15" i="3"/>
  <c r="T16" i="3"/>
  <c r="U16" i="3"/>
  <c r="T17" i="3"/>
  <c r="U17" i="3"/>
  <c r="T18" i="3"/>
  <c r="U18" i="3"/>
  <c r="T19" i="3"/>
  <c r="U19" i="3"/>
  <c r="T20" i="3"/>
  <c r="U20" i="3"/>
  <c r="T21" i="3"/>
  <c r="U21" i="3"/>
  <c r="T22" i="3"/>
  <c r="U22" i="3"/>
  <c r="T23" i="3"/>
  <c r="U23" i="3"/>
  <c r="T24" i="3"/>
  <c r="U24" i="3"/>
  <c r="T25" i="3"/>
  <c r="U25" i="3"/>
  <c r="T26" i="3"/>
  <c r="U26" i="3"/>
  <c r="T27" i="3"/>
  <c r="U27" i="3"/>
  <c r="T28" i="3"/>
  <c r="U28" i="3"/>
  <c r="T29" i="3"/>
  <c r="U29" i="3"/>
  <c r="T30" i="3"/>
  <c r="U30" i="3"/>
  <c r="T31" i="3"/>
  <c r="U31" i="3"/>
  <c r="T32" i="3"/>
  <c r="U32" i="3"/>
  <c r="T33" i="3"/>
  <c r="U33" i="3"/>
  <c r="T34" i="3"/>
  <c r="U34" i="3"/>
  <c r="T35" i="3"/>
  <c r="U35" i="3"/>
  <c r="T36" i="3"/>
  <c r="U36" i="3"/>
  <c r="T37" i="3"/>
  <c r="U37" i="3"/>
  <c r="T38" i="3"/>
  <c r="U38" i="3"/>
  <c r="T39" i="3"/>
  <c r="U39" i="3"/>
  <c r="T40" i="3"/>
  <c r="U40" i="3"/>
  <c r="T41" i="3"/>
  <c r="U41" i="3"/>
  <c r="T42" i="3"/>
  <c r="U42" i="3"/>
  <c r="T43" i="3"/>
  <c r="U43" i="3"/>
  <c r="T44" i="3"/>
  <c r="U44" i="3"/>
  <c r="T45" i="3"/>
  <c r="U45" i="3"/>
  <c r="T46" i="3"/>
  <c r="U46" i="3"/>
  <c r="T47" i="3"/>
  <c r="U47" i="3"/>
  <c r="T48" i="3"/>
  <c r="U48" i="3"/>
  <c r="T49" i="3"/>
  <c r="U49" i="3"/>
  <c r="T50" i="3"/>
  <c r="U50" i="3"/>
  <c r="T51" i="3"/>
  <c r="U51" i="3"/>
  <c r="T52" i="3"/>
  <c r="U52" i="3"/>
  <c r="T53" i="3"/>
  <c r="U53" i="3"/>
  <c r="T54" i="3"/>
  <c r="U54" i="3"/>
  <c r="T55" i="3"/>
  <c r="U55" i="3"/>
  <c r="T56" i="3"/>
  <c r="U56" i="3"/>
  <c r="T57" i="3"/>
  <c r="U57" i="3"/>
  <c r="T58" i="3"/>
  <c r="U58" i="3"/>
  <c r="T59" i="3"/>
  <c r="U59" i="3"/>
  <c r="T60" i="3"/>
  <c r="U60" i="3"/>
  <c r="T61" i="3"/>
  <c r="U61" i="3"/>
  <c r="T62" i="3"/>
  <c r="U62" i="3"/>
  <c r="T63" i="3"/>
  <c r="U63" i="3"/>
  <c r="T64" i="3"/>
  <c r="U64" i="3"/>
  <c r="T65" i="3"/>
  <c r="U65" i="3"/>
  <c r="T66" i="3"/>
  <c r="U66" i="3"/>
  <c r="T67" i="3"/>
  <c r="U67" i="3"/>
  <c r="T68" i="3"/>
  <c r="U68" i="3"/>
  <c r="T69" i="3"/>
  <c r="U69" i="3"/>
  <c r="T70" i="3"/>
  <c r="U70" i="3"/>
  <c r="T71" i="3"/>
  <c r="U71" i="3"/>
  <c r="T72" i="3"/>
  <c r="U72" i="3"/>
  <c r="T73" i="3"/>
  <c r="U73" i="3"/>
  <c r="T74" i="3"/>
  <c r="U74" i="3"/>
  <c r="T75" i="3"/>
  <c r="U75" i="3"/>
  <c r="T76" i="3"/>
  <c r="U76" i="3"/>
  <c r="T77" i="3"/>
  <c r="U77" i="3"/>
  <c r="T78" i="3"/>
  <c r="U78" i="3"/>
  <c r="T79" i="3"/>
  <c r="U79" i="3"/>
  <c r="T80" i="3"/>
  <c r="U80" i="3"/>
  <c r="T81" i="3"/>
  <c r="U81" i="3"/>
  <c r="T82" i="3"/>
  <c r="U82" i="3"/>
  <c r="T83" i="3"/>
  <c r="U83" i="3"/>
  <c r="T84" i="3"/>
  <c r="U84" i="3"/>
  <c r="T85" i="3"/>
  <c r="U85" i="3"/>
  <c r="T86" i="3"/>
  <c r="U86" i="3"/>
  <c r="T87" i="3"/>
  <c r="U87" i="3"/>
  <c r="T88" i="3"/>
  <c r="U88" i="3"/>
  <c r="T89" i="3"/>
  <c r="U89" i="3"/>
  <c r="T90" i="3"/>
  <c r="U90" i="3"/>
  <c r="T91" i="3"/>
  <c r="U91" i="3"/>
  <c r="T92" i="3"/>
  <c r="U92" i="3"/>
  <c r="T93" i="3"/>
  <c r="U93" i="3"/>
  <c r="T94" i="3"/>
  <c r="U94" i="3"/>
  <c r="T95" i="3"/>
  <c r="U95" i="3"/>
  <c r="T96" i="3"/>
  <c r="U96" i="3"/>
  <c r="T97" i="3"/>
  <c r="U97" i="3"/>
  <c r="T98" i="3"/>
  <c r="U98" i="3"/>
  <c r="T99" i="3"/>
  <c r="U99" i="3"/>
  <c r="T100" i="3"/>
  <c r="U100" i="3"/>
  <c r="T101" i="3"/>
  <c r="U101" i="3"/>
  <c r="T102" i="3"/>
  <c r="U102" i="3"/>
  <c r="T103" i="3"/>
  <c r="U103" i="3"/>
  <c r="T104" i="3"/>
  <c r="U104" i="3"/>
  <c r="T105" i="3"/>
  <c r="U105" i="3"/>
  <c r="T106" i="3"/>
  <c r="U106" i="3"/>
  <c r="T107" i="3"/>
  <c r="U107" i="3"/>
  <c r="T108" i="3"/>
  <c r="U108" i="3"/>
  <c r="T109" i="3"/>
  <c r="U109" i="3"/>
  <c r="T110" i="3"/>
  <c r="U110" i="3"/>
  <c r="T111" i="3"/>
  <c r="U111" i="3"/>
  <c r="T112" i="3"/>
  <c r="U112" i="3"/>
  <c r="T113" i="3"/>
  <c r="U113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U221" i="3"/>
  <c r="U222" i="3"/>
  <c r="U223" i="3"/>
  <c r="U224" i="3"/>
  <c r="U225" i="3"/>
  <c r="U226" i="3"/>
  <c r="U227" i="3"/>
  <c r="U228" i="3"/>
  <c r="U229" i="3"/>
  <c r="U230" i="3"/>
  <c r="U231" i="3"/>
  <c r="U232" i="3"/>
  <c r="U233" i="3"/>
  <c r="U234" i="3"/>
  <c r="U235" i="3"/>
  <c r="U236" i="3"/>
  <c r="U237" i="3"/>
  <c r="U238" i="3"/>
  <c r="U239" i="3"/>
  <c r="U240" i="3"/>
  <c r="U241" i="3"/>
  <c r="U242" i="3"/>
  <c r="U243" i="3"/>
  <c r="U244" i="3"/>
  <c r="U245" i="3"/>
  <c r="U246" i="3"/>
  <c r="U247" i="3"/>
  <c r="U248" i="3"/>
  <c r="U249" i="3"/>
  <c r="U250" i="3"/>
  <c r="U251" i="3"/>
  <c r="U252" i="3"/>
  <c r="U253" i="3"/>
  <c r="U254" i="3"/>
  <c r="U255" i="3"/>
  <c r="U256" i="3"/>
  <c r="U257" i="3"/>
  <c r="U258" i="3"/>
  <c r="U259" i="3"/>
  <c r="U260" i="3"/>
  <c r="U261" i="3"/>
  <c r="U262" i="3"/>
  <c r="U263" i="3"/>
  <c r="U264" i="3"/>
  <c r="U265" i="3"/>
  <c r="U266" i="3"/>
  <c r="U267" i="3"/>
  <c r="U268" i="3"/>
  <c r="U269" i="3"/>
  <c r="U270" i="3"/>
  <c r="U271" i="3"/>
  <c r="U272" i="3"/>
  <c r="U273" i="3"/>
  <c r="U274" i="3"/>
  <c r="U275" i="3"/>
  <c r="U276" i="3"/>
  <c r="U277" i="3"/>
  <c r="U278" i="3"/>
  <c r="U279" i="3"/>
  <c r="U280" i="3"/>
  <c r="U281" i="3"/>
  <c r="U282" i="3"/>
  <c r="U283" i="3"/>
  <c r="U284" i="3"/>
  <c r="U285" i="3"/>
  <c r="U286" i="3"/>
  <c r="U287" i="3"/>
  <c r="U288" i="3"/>
  <c r="U289" i="3"/>
  <c r="U290" i="3"/>
  <c r="U291" i="3"/>
  <c r="U292" i="3"/>
  <c r="U293" i="3"/>
  <c r="U294" i="3"/>
  <c r="U295" i="3"/>
  <c r="U296" i="3"/>
  <c r="U297" i="3"/>
  <c r="U298" i="3"/>
  <c r="U299" i="3"/>
  <c r="U300" i="3"/>
  <c r="U301" i="3"/>
  <c r="U302" i="3"/>
  <c r="U303" i="3"/>
  <c r="U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114" i="3"/>
  <c r="V11" i="3" l="1"/>
  <c r="V7" i="3"/>
  <c r="V5" i="3"/>
  <c r="V3" i="3"/>
  <c r="V87" i="3"/>
  <c r="V47" i="3"/>
  <c r="V43" i="3"/>
  <c r="V39" i="3"/>
  <c r="V35" i="3"/>
  <c r="V33" i="3"/>
  <c r="V31" i="3"/>
  <c r="V23" i="3"/>
  <c r="V283" i="3"/>
  <c r="V106" i="3"/>
  <c r="V82" i="3"/>
  <c r="V78" i="3"/>
  <c r="V50" i="3"/>
  <c r="V46" i="3"/>
  <c r="V74" i="3"/>
  <c r="V110" i="3"/>
  <c r="V123" i="3"/>
  <c r="V225" i="3"/>
  <c r="V193" i="3"/>
  <c r="V161" i="3"/>
  <c r="V129" i="3"/>
  <c r="V55" i="3"/>
  <c r="V89" i="3"/>
  <c r="V62" i="3"/>
  <c r="V60" i="3"/>
  <c r="V54" i="3"/>
  <c r="V30" i="3"/>
  <c r="V26" i="3"/>
  <c r="V22" i="3"/>
  <c r="V10" i="3"/>
  <c r="V289" i="3"/>
  <c r="V273" i="3"/>
  <c r="V257" i="3"/>
  <c r="V241" i="3"/>
  <c r="V141" i="3"/>
  <c r="V125" i="3"/>
  <c r="V267" i="3"/>
  <c r="V219" i="3"/>
  <c r="V187" i="3"/>
  <c r="V155" i="3"/>
  <c r="V111" i="3"/>
  <c r="V107" i="3"/>
  <c r="V94" i="3"/>
  <c r="V90" i="3"/>
  <c r="V86" i="3"/>
  <c r="V84" i="3"/>
  <c r="V65" i="3"/>
  <c r="V63" i="3"/>
  <c r="V57" i="3"/>
  <c r="V42" i="3"/>
  <c r="V40" i="3"/>
  <c r="V301" i="3"/>
  <c r="V297" i="3"/>
  <c r="V293" i="3"/>
  <c r="V285" i="3"/>
  <c r="V281" i="3"/>
  <c r="V277" i="3"/>
  <c r="V269" i="3"/>
  <c r="V265" i="3"/>
  <c r="V261" i="3"/>
  <c r="V253" i="3"/>
  <c r="V249" i="3"/>
  <c r="V245" i="3"/>
  <c r="V237" i="3"/>
  <c r="V233" i="3"/>
  <c r="V229" i="3"/>
  <c r="V221" i="3"/>
  <c r="V217" i="3"/>
  <c r="V213" i="3"/>
  <c r="V209" i="3"/>
  <c r="V205" i="3"/>
  <c r="V201" i="3"/>
  <c r="V197" i="3"/>
  <c r="V189" i="3"/>
  <c r="V185" i="3"/>
  <c r="V181" i="3"/>
  <c r="V177" i="3"/>
  <c r="V173" i="3"/>
  <c r="V169" i="3"/>
  <c r="V165" i="3"/>
  <c r="V157" i="3"/>
  <c r="V153" i="3"/>
  <c r="V149" i="3"/>
  <c r="V145" i="3"/>
  <c r="V137" i="3"/>
  <c r="V133" i="3"/>
  <c r="V121" i="3"/>
  <c r="V117" i="3"/>
  <c r="V71" i="3"/>
  <c r="V67" i="3"/>
  <c r="V58" i="3"/>
  <c r="V34" i="3"/>
  <c r="V303" i="3"/>
  <c r="V299" i="3"/>
  <c r="V295" i="3"/>
  <c r="V291" i="3"/>
  <c r="V287" i="3"/>
  <c r="V279" i="3"/>
  <c r="V275" i="3"/>
  <c r="V271" i="3"/>
  <c r="V263" i="3"/>
  <c r="V259" i="3"/>
  <c r="V255" i="3"/>
  <c r="V251" i="3"/>
  <c r="V247" i="3"/>
  <c r="V243" i="3"/>
  <c r="V239" i="3"/>
  <c r="V235" i="3"/>
  <c r="V231" i="3"/>
  <c r="V227" i="3"/>
  <c r="V223" i="3"/>
  <c r="V215" i="3"/>
  <c r="V211" i="3"/>
  <c r="V207" i="3"/>
  <c r="V203" i="3"/>
  <c r="V199" i="3"/>
  <c r="V195" i="3"/>
  <c r="V191" i="3"/>
  <c r="V183" i="3"/>
  <c r="V179" i="3"/>
  <c r="V175" i="3"/>
  <c r="V171" i="3"/>
  <c r="V167" i="3"/>
  <c r="V163" i="3"/>
  <c r="V159" i="3"/>
  <c r="V151" i="3"/>
  <c r="V147" i="3"/>
  <c r="V143" i="3"/>
  <c r="V139" i="3"/>
  <c r="V135" i="3"/>
  <c r="V131" i="3"/>
  <c r="V95" i="3"/>
  <c r="V24" i="3"/>
  <c r="V127" i="3"/>
  <c r="V119" i="3"/>
  <c r="V115" i="3"/>
  <c r="V102" i="3"/>
  <c r="V98" i="3"/>
  <c r="V114" i="3"/>
  <c r="V302" i="3"/>
  <c r="V298" i="3"/>
  <c r="V294" i="3"/>
  <c r="V290" i="3"/>
  <c r="V286" i="3"/>
  <c r="V282" i="3"/>
  <c r="V278" i="3"/>
  <c r="V274" i="3"/>
  <c r="V270" i="3"/>
  <c r="V266" i="3"/>
  <c r="V262" i="3"/>
  <c r="V258" i="3"/>
  <c r="V254" i="3"/>
  <c r="V250" i="3"/>
  <c r="V246" i="3"/>
  <c r="V242" i="3"/>
  <c r="V238" i="3"/>
  <c r="V234" i="3"/>
  <c r="V230" i="3"/>
  <c r="V226" i="3"/>
  <c r="V222" i="3"/>
  <c r="V218" i="3"/>
  <c r="V214" i="3"/>
  <c r="V210" i="3"/>
  <c r="V206" i="3"/>
  <c r="V202" i="3"/>
  <c r="V198" i="3"/>
  <c r="V194" i="3"/>
  <c r="V190" i="3"/>
  <c r="V186" i="3"/>
  <c r="V182" i="3"/>
  <c r="V178" i="3"/>
  <c r="V174" i="3"/>
  <c r="V170" i="3"/>
  <c r="V166" i="3"/>
  <c r="V162" i="3"/>
  <c r="V158" i="3"/>
  <c r="V154" i="3"/>
  <c r="V150" i="3"/>
  <c r="V146" i="3"/>
  <c r="V142" i="3"/>
  <c r="V138" i="3"/>
  <c r="V134" i="3"/>
  <c r="V130" i="3"/>
  <c r="V126" i="3"/>
  <c r="V122" i="3"/>
  <c r="V118" i="3"/>
  <c r="V103" i="3"/>
  <c r="V99" i="3"/>
  <c r="V97" i="3"/>
  <c r="V92" i="3"/>
  <c r="V79" i="3"/>
  <c r="V75" i="3"/>
  <c r="V70" i="3"/>
  <c r="V66" i="3"/>
  <c r="V48" i="3"/>
  <c r="V44" i="3"/>
  <c r="V38" i="3"/>
  <c r="V27" i="3"/>
  <c r="V25" i="3"/>
  <c r="V16" i="3"/>
  <c r="V12" i="3"/>
  <c r="V6" i="3"/>
  <c r="V32" i="3"/>
  <c r="V19" i="3"/>
  <c r="V15" i="3"/>
  <c r="V13" i="3"/>
  <c r="V52" i="3"/>
  <c r="V300" i="3"/>
  <c r="V296" i="3"/>
  <c r="V292" i="3"/>
  <c r="V288" i="3"/>
  <c r="V284" i="3"/>
  <c r="V280" i="3"/>
  <c r="V276" i="3"/>
  <c r="V272" i="3"/>
  <c r="V268" i="3"/>
  <c r="V264" i="3"/>
  <c r="V260" i="3"/>
  <c r="V256" i="3"/>
  <c r="V252" i="3"/>
  <c r="V248" i="3"/>
  <c r="V244" i="3"/>
  <c r="V240" i="3"/>
  <c r="V236" i="3"/>
  <c r="V232" i="3"/>
  <c r="V228" i="3"/>
  <c r="V224" i="3"/>
  <c r="V220" i="3"/>
  <c r="V216" i="3"/>
  <c r="V212" i="3"/>
  <c r="V208" i="3"/>
  <c r="V204" i="3"/>
  <c r="V200" i="3"/>
  <c r="V196" i="3"/>
  <c r="V192" i="3"/>
  <c r="V188" i="3"/>
  <c r="V184" i="3"/>
  <c r="V180" i="3"/>
  <c r="V176" i="3"/>
  <c r="V172" i="3"/>
  <c r="V168" i="3"/>
  <c r="V164" i="3"/>
  <c r="V160" i="3"/>
  <c r="V156" i="3"/>
  <c r="V152" i="3"/>
  <c r="V148" i="3"/>
  <c r="V144" i="3"/>
  <c r="V140" i="3"/>
  <c r="V136" i="3"/>
  <c r="V132" i="3"/>
  <c r="V128" i="3"/>
  <c r="V124" i="3"/>
  <c r="V120" i="3"/>
  <c r="V116" i="3"/>
  <c r="V105" i="3"/>
  <c r="V100" i="3"/>
  <c r="V83" i="3"/>
  <c r="V73" i="3"/>
  <c r="V68" i="3"/>
  <c r="V51" i="3"/>
  <c r="V41" i="3"/>
  <c r="V113" i="3"/>
  <c r="V108" i="3"/>
  <c r="V91" i="3"/>
  <c r="V81" i="3"/>
  <c r="V76" i="3"/>
  <c r="V59" i="3"/>
  <c r="V49" i="3"/>
  <c r="V36" i="3"/>
  <c r="V28" i="3"/>
  <c r="V20" i="3"/>
  <c r="V18" i="3"/>
  <c r="V8" i="3"/>
  <c r="V112" i="3"/>
  <c r="V109" i="3"/>
  <c r="V104" i="3"/>
  <c r="V101" i="3"/>
  <c r="V96" i="3"/>
  <c r="V93" i="3"/>
  <c r="V88" i="3"/>
  <c r="V85" i="3"/>
  <c r="V80" i="3"/>
  <c r="V77" i="3"/>
  <c r="V72" i="3"/>
  <c r="V69" i="3"/>
  <c r="V64" i="3"/>
  <c r="V61" i="3"/>
  <c r="V56" i="3"/>
  <c r="V53" i="3"/>
  <c r="V45" i="3"/>
  <c r="V37" i="3"/>
  <c r="V29" i="3"/>
  <c r="V21" i="3"/>
  <c r="V14" i="3"/>
  <c r="V9" i="3"/>
  <c r="V4" i="3"/>
  <c r="V2" i="3"/>
  <c r="V17" i="3"/>
</calcChain>
</file>

<file path=xl/sharedStrings.xml><?xml version="1.0" encoding="utf-8"?>
<sst xmlns="http://schemas.openxmlformats.org/spreadsheetml/2006/main" count="3764" uniqueCount="1253">
  <si>
    <t>Sector</t>
  </si>
  <si>
    <t>Gestión integral del recurso hídrico</t>
  </si>
  <si>
    <t>Linea Estrategica</t>
  </si>
  <si>
    <t>Meta Estrategica</t>
  </si>
  <si>
    <t>Meta resultado</t>
  </si>
  <si>
    <t>Indicador</t>
  </si>
  <si>
    <t>Año de la Línea Base</t>
  </si>
  <si>
    <t>Linea Base</t>
  </si>
  <si>
    <t>Meta</t>
  </si>
  <si>
    <t>Fuente</t>
  </si>
  <si>
    <t>Descripción de la Fuente</t>
  </si>
  <si>
    <t>Programa</t>
  </si>
  <si>
    <t>Producto</t>
  </si>
  <si>
    <t>Responsable</t>
  </si>
  <si>
    <t xml:space="preserve"> Disminuir a 12% las áreas de ecosistemas degradados</t>
  </si>
  <si>
    <t>Ambiente y desarrollo sostenible.</t>
  </si>
  <si>
    <t>Reducir 60 hectareas de ecosistemas degradados dentro del DRMI de Bucaramanga</t>
  </si>
  <si>
    <t>Áreas en proceso de restauración, recuperación y rehabilitación de ecosistemas degradados</t>
  </si>
  <si>
    <t xml:space="preserve">
 CDMB</t>
  </si>
  <si>
    <t>Plan de manejo del DRMI de Bucaramanga</t>
  </si>
  <si>
    <t>Conservación de la biodiversidad y sus servicios ecosistémicos</t>
  </si>
  <si>
    <t>Secretaria de salud y ambiente</t>
  </si>
  <si>
    <t>Territorio que progresa</t>
  </si>
  <si>
    <t>Índice de competitividad de Bucaramanga 7,31 puntos</t>
  </si>
  <si>
    <t>Trabajo</t>
  </si>
  <si>
    <t>Tasa de desempleo de Bucaramanga</t>
  </si>
  <si>
    <t>DANE</t>
  </si>
  <si>
    <t>https://www.dane.gov.co/files/operaciones/GEIH/bol-GEIH-dic2023.pdf</t>
  </si>
  <si>
    <t>Productividad y competitividad de las empresas colombianas (3502)</t>
  </si>
  <si>
    <t>IMEBU</t>
  </si>
  <si>
    <t>Vivienda, ciudad y territorio.</t>
  </si>
  <si>
    <t>Disminuir a 5,0 el Déficit cuantitativo de vivienda (Censo)</t>
  </si>
  <si>
    <t>Vivienda y acceso a servicios públicos - Déficit cuantitativo de vivienda (Censo)</t>
  </si>
  <si>
    <t>SisPT - DANE</t>
  </si>
  <si>
    <t>Indicadores de 
resultado SisPT</t>
  </si>
  <si>
    <t>Acceso a soluciones de vivienda (4001).</t>
  </si>
  <si>
    <t>INVISBU</t>
  </si>
  <si>
    <t>Territorio que integra</t>
  </si>
  <si>
    <t>Disminuir la Pobreza multidimensional  10,2%</t>
  </si>
  <si>
    <t>Inclusión social y reconciliación.</t>
  </si>
  <si>
    <t>Disminuir la pobreza multidimensional al 10,2%</t>
  </si>
  <si>
    <t>pobreza multidimensional</t>
  </si>
  <si>
    <t>Catalogo SISPT</t>
  </si>
  <si>
    <t>Inclusión social y productiva para la población en situación de vulnerabilidad (4103)</t>
  </si>
  <si>
    <t>Sec. Interior</t>
  </si>
  <si>
    <t>Meta de producto</t>
  </si>
  <si>
    <t>Corresponsable</t>
  </si>
  <si>
    <t>Territorio Seguro</t>
  </si>
  <si>
    <t>Diminuir a 14,1 la tasa de homicidios</t>
  </si>
  <si>
    <t>Gobierno territorial.</t>
  </si>
  <si>
    <t>Disminuir a 14,1 la tasa de homicidios en el municipio de Bucaramanga</t>
  </si>
  <si>
    <t>Tasa de homicidios por cada 100.000 habitantes</t>
  </si>
  <si>
    <t>https://drive.google.com/file/d/1QQug2q9XWYjj_iKC0iNhG15snqlnuUfz/view?pli=1</t>
  </si>
  <si>
    <t>Instituto Nacional de Medicina Legal y Ciencias Forenses</t>
  </si>
  <si>
    <t xml:space="preserve"> Fortalecimiento de la convivencia y la seguridad ciudadana(4501)</t>
  </si>
  <si>
    <t>Realizar un (1) documento de lineamiento técnico Plan Integral de Seguridad y Convivencia Ciudadana PISCC
(4501046)</t>
  </si>
  <si>
    <t>Documento de lineamientos técnicos realizado. (450104600)</t>
  </si>
  <si>
    <t>Secretaria del Interior</t>
  </si>
  <si>
    <t>Proyecto de convivencia y seguridad ciudadana apoyados financieramente (450102900)</t>
  </si>
  <si>
    <t>Justicia y del derecho.</t>
  </si>
  <si>
    <t>Fortalecimiento de la política criminal del Estado colombiano</t>
  </si>
  <si>
    <t>Elaborar un (1) Documento de planeación sobre fortalecimiento para la persecución del crimen organizado y otros fenómenos criminales (1207002)</t>
  </si>
  <si>
    <t>Documentos de planeación realizados-120700200</t>
  </si>
  <si>
    <t>Promoción al acceso a la justicia</t>
  </si>
  <si>
    <t>Implementar (1) un sistema local de justicia para la articulación entre los operadores de los Servicio de justicia (120200400)</t>
  </si>
  <si>
    <t>Asistencias técnicas para la articulación de los operadores del servicio de justicia (120200400)</t>
  </si>
  <si>
    <t>Disminuir a 231,9 la tasa de lesiones interpersonales en el municipio de Bucaramanga</t>
  </si>
  <si>
    <t>Tasa de lesiones interpersonales 
(por cada 100.000 habitantes)</t>
  </si>
  <si>
    <t>Sistema penitenciario y carcelario en el marco de los derechos humanos</t>
  </si>
  <si>
    <t>Personas privadas de la libertad no condenadas con Servicio de bienestar (120600700)</t>
  </si>
  <si>
    <t>Secretaria del interior</t>
  </si>
  <si>
    <t>Asistencias técnicas en resocialización inclusión social realizadas (120601800)</t>
  </si>
  <si>
    <t>Adecuar una (1) infraestructura para la promoción a la cultura de la legalidad y la convivencia centro de traslado por protección -CTP</t>
  </si>
  <si>
    <t>Infraestructura para la promoción a la cultura de la legalidad y a la convivencia adecuada (450104300)</t>
  </si>
  <si>
    <t>Dotar una (1) infraestructura para la promoción a la cultura de la legalidad y la convivencia del centro de traslado por protección-CTP</t>
  </si>
  <si>
    <t>Infraestructura para la promoción a la cultura de la legalidad y a la convivencia dotada (450104100)</t>
  </si>
  <si>
    <t>Realizar un (1) documento metodológico de estudios y diseños para el centro de detección transitoria CDT para población sindicada del municipio de Bucaramanga</t>
  </si>
  <si>
    <t>Documentos metodológicos realizados (450104400).</t>
  </si>
  <si>
    <t>Minas y energía.</t>
  </si>
  <si>
    <t>Disminuir a 989 la tasa de hurto común en el municipio de Bucaramanga</t>
  </si>
  <si>
    <t>Tasa de hurto común por cada 100.000 habitantes</t>
  </si>
  <si>
    <t>Consolidación productiva del sector de energía eléctrica</t>
  </si>
  <si>
    <t>Garantizar 51.229 lámparas de alumbrado público para la prestación del servicio de alumbrado público en el Municipio de Bucaramanga</t>
  </si>
  <si>
    <t>Lámparas de alumbrado público en funcionamiento
 (210206900)</t>
  </si>
  <si>
    <t>Secretaría de Infraestructura-Alumbrado Público</t>
  </si>
  <si>
    <t>Número de documentos 
 (210200800)</t>
  </si>
  <si>
    <t>Fortalecimiento de la convivencia y la seguridad ciudadana</t>
  </si>
  <si>
    <t>Adecuar y dotar un (1) comando de policia en el municipio</t>
  </si>
  <si>
    <t>Comandos de policía adecuados y dotados (450106700)</t>
  </si>
  <si>
    <t>Disminuir a 109 la tasa de violencia intrafamiliar</t>
  </si>
  <si>
    <t>Tasa de violencia intrafamiliar por cada 100.000 habitantes</t>
  </si>
  <si>
    <t>Adecuar una (1) comisaria de familia en el municipio</t>
  </si>
  <si>
    <t>Comisarias de familia adecuada (450101300)</t>
  </si>
  <si>
    <t>Comisarías de familia dotadas (4501018)</t>
  </si>
  <si>
    <t>Dotar una (1) comisaria de familia en el municipio</t>
  </si>
  <si>
    <t>Comisarías de familia dotadas (450101800)</t>
  </si>
  <si>
    <t>Inclusión social y reconciliación</t>
  </si>
  <si>
    <t>Atender 5000 familias con servicios de promoción en temas de dinámica relacional y desarrollo autónomo</t>
  </si>
  <si>
    <t>Número de familias atendidas</t>
  </si>
  <si>
    <t>INDERBU</t>
  </si>
  <si>
    <t>Disminuir a 40% la primera medida correctiva al Código Nacional de Policía más impuesta en el municipio de Bucaramanga</t>
  </si>
  <si>
    <t>Porcentaje de Primera medida correctiva al Código Nacional de Policía más impuesta en la entidad territorial</t>
  </si>
  <si>
    <t>Catálogo de SISPT</t>
  </si>
  <si>
    <t>Realizar asistencia técnica a 1 instancia territorial en el marco del programa fortalecimiento de la conviviencia y la seguridad ciudadana</t>
  </si>
  <si>
    <t>Instancias territoriales asistidas tecnicamente (450100100)</t>
  </si>
  <si>
    <t>Crear 1 escuela territorial de convivencia ciudadana en el municipio</t>
  </si>
  <si>
    <t>Escuelas territoriales de convivencia creadas en la ciudad (450100300)</t>
  </si>
  <si>
    <t xml:space="preserve"> Fortalecimiento del buen gobierno para el respeto y garantía de los derechos humanos. (4502)</t>
  </si>
  <si>
    <t>Proyectos cofinanciados (450202100)</t>
  </si>
  <si>
    <t>Incrementar a 2888 los acuerdos en todas las ramas del derecho</t>
  </si>
  <si>
    <t>Puntos porcentuales (Escala de 0 a 100)</t>
  </si>
  <si>
    <t>Mantener en operacion una (1) casa de la justicia en el municipio de Bucaramanga</t>
  </si>
  <si>
    <t>Casas de justicia en operación (120200100)</t>
  </si>
  <si>
    <t>Gobierno territorial</t>
  </si>
  <si>
    <t>Personas capacitadas en temática sobre prevención del daño antijurídico, defensa judicial, gerencia jurídica pública y/o resolución de conflictos (459903000)</t>
  </si>
  <si>
    <t>Secretaría Jurídica</t>
  </si>
  <si>
    <t>Transporte.</t>
  </si>
  <si>
    <t>Disminuir a 13,3 la tasa de mortalidad por accidentes de transporte terreste</t>
  </si>
  <si>
    <t>Salud - Tasa ajustada de mortalidad por accidentes de transporte terrestre</t>
  </si>
  <si>
    <t>SisPT - MSPS</t>
  </si>
  <si>
    <t>Seguridad de transporte (2409).</t>
  </si>
  <si>
    <t xml:space="preserve">Implementar 1 estrategia formativa e informativa para la promoción del transporte seguro, sostenible y eficiente   </t>
  </si>
  <si>
    <t>Estrategias implementadas (240906300)</t>
  </si>
  <si>
    <t>Dirección de Tránsito</t>
  </si>
  <si>
    <t>Implementar en 24,7 km tecnologia para la seguridad ciudadana</t>
  </si>
  <si>
    <t>Vías con tecnología implementada para la seguridad ciudadana (240904500)</t>
  </si>
  <si>
    <t>Cultura.</t>
  </si>
  <si>
    <t>Promoción y acceso efectivo a procesos culturales y artísticos. (3301)</t>
  </si>
  <si>
    <t>Servicio de promoción de actividades culturales (330105300)</t>
  </si>
  <si>
    <t>IMCT</t>
  </si>
  <si>
    <t>Territorio sostenible.</t>
  </si>
  <si>
    <t xml:space="preserve">
 Disminuir a 12% las áreas de ecosistemas degradados</t>
  </si>
  <si>
    <t>Reducir a 34 puntos el índice municipal de riesgo ajustado por capacidades</t>
  </si>
  <si>
    <t>índice municipal de riesgo ajustado por capacidades</t>
  </si>
  <si>
    <t>SisPT DNP</t>
  </si>
  <si>
    <t>Indicadores de resultado SisPT</t>
  </si>
  <si>
    <t>Gestión del riesgo de desastres y adaptación al cambio climático.</t>
  </si>
  <si>
    <t>Fortalecer 3 organismos de atención de emergencias en el municipio</t>
  </si>
  <si>
    <t>Número de organismos de atención de emergencias fortalecidos
 (4503001600)</t>
  </si>
  <si>
    <t>Secretaria del Interior (bomberos)</t>
  </si>
  <si>
    <t>Elaborar 30 documentos de planeación para el fortalecmiento de las capacidades de la gestión del riesgo de desastres y emergencias</t>
  </si>
  <si>
    <t>Número de documentos de planeación elaborados (450302300)</t>
  </si>
  <si>
    <t>Número de obras de infraestructura para mitigación y atención de desastres realizadas (450302200)</t>
  </si>
  <si>
    <t>Disminuir a 12% las áreas de ecosistemas degradados</t>
  </si>
  <si>
    <t>Apoyar el 23,000 de las personas afectadas por situaciones de emergencia, desastres o declaratorias de calamidad pública</t>
  </si>
  <si>
    <t>Número de personas afectadas por situaciones de emergencia, desastres o declaratorias de calamidad pública apoyadas (450302800)</t>
  </si>
  <si>
    <t>Implementar y mantener 35 Sistemas de Alertas Tempranas para eventos de inundaciones y remoción en masa, para la gestión del riesgo.</t>
  </si>
  <si>
    <t>Sistemas de Alerta Temprana implementados (450301800)</t>
  </si>
  <si>
    <t>Elaborar 8 estudios sobre riesgo de desastres en asentamientos humanos</t>
  </si>
  <si>
    <t>Estudios de riesgo de desastres elaborados  (450301700).</t>
  </si>
  <si>
    <t>Realizar 2 campañas de educación para la prevención y atención de desastres</t>
  </si>
  <si>
    <t>Número de campañas de educación para la prevención y atención de desastres desarrolladas (450300201)</t>
  </si>
  <si>
    <t>Secretaria del Interior (Bomberos)</t>
  </si>
  <si>
    <t>Estudios de riesgo de desastres elaborados (450301700)</t>
  </si>
  <si>
    <t>Secretaría de Planeación</t>
  </si>
  <si>
    <t>Aumentar a 9 m2 de espacio público por habitante</t>
  </si>
  <si>
    <t>Aumentar al 45% las personas consultadas que  son responsables en su ejercicio de tenencia de animales de compañia</t>
  </si>
  <si>
    <t>Tenencia responsable de mascotas</t>
  </si>
  <si>
    <t>NA</t>
  </si>
  <si>
    <t>ND</t>
  </si>
  <si>
    <t xml:space="preserve">indice de tenencia responsable </t>
  </si>
  <si>
    <t>Infraestructura para el bienestar animal adecuada (450106000).</t>
  </si>
  <si>
    <t>indice de tenencia responsable</t>
  </si>
  <si>
    <t>Animales atendidos (450106100)</t>
  </si>
  <si>
    <t>Apoyar financieramiente 24 prestadores de servicio de atención integral (4501063)</t>
  </si>
  <si>
    <t>Prestadores del servicio de atención integral de animales apoyados (450106300)</t>
  </si>
  <si>
    <t>Fortalecimiento del desempeño ambiental de los sectores productivos (3201).</t>
  </si>
  <si>
    <t>Brindar el servicio de asistencia técnica para la consolidación de 40 negocios verdes (3201003)</t>
  </si>
  <si>
    <t>Número de negocios verdes consolidados (320100300)</t>
  </si>
  <si>
    <t>Realizar 1 documento de lineamientos técnicos para el fortalecimiento del desempeño ambiental de la minería de subsistencia en el municipio. (3201002)</t>
  </si>
  <si>
    <t>Documentos de lineamientos técnicos realizados (320100200).</t>
  </si>
  <si>
    <t>Implementar servicio de apoyo financiero para el pago por Servicios ambientales de 986,23 Has (3202043)</t>
  </si>
  <si>
    <t>Áreas con esquemas de Pago por Servicios Ambientales implementados (320204300).</t>
  </si>
  <si>
    <t>986,23 Has</t>
  </si>
  <si>
    <t xml:space="preserve">Aumentar a 9 m2 de espacio público por habitante
</t>
  </si>
  <si>
    <t>Mantener la cobertura vegetal 20 Has en proceso de recuperación (3202049)</t>
  </si>
  <si>
    <t>Áreas en proceso de recuperación de cobertura vegetal (320204900).</t>
  </si>
  <si>
    <t>20 Has</t>
  </si>
  <si>
    <t xml:space="preserve">Aumentar a 9 m2 de espacio público por habitante
 </t>
  </si>
  <si>
    <t>Realizar la identificación de 10 Has nuevas como suelo de protección-corredores ambientales. (3202045)</t>
  </si>
  <si>
    <t>Nuevas áreas identificadas como suelo de protección (320204500)</t>
  </si>
  <si>
    <t>Aumentar a 20% de aguas residuales urbanas tratadas</t>
  </si>
  <si>
    <t>Porcentaje de aguas residuales urbanas tratadas</t>
  </si>
  <si>
    <t>EMPAS</t>
  </si>
  <si>
    <t>Proyectos para el mejoramiento de la calidad del recurso hídrico formulados. (320303400).</t>
  </si>
  <si>
    <t>Adquirir 800 Has de importancia ambiental para destinarlos a la  protección del recurso hídrico. (3203050)</t>
  </si>
  <si>
    <t>Hectáreas de áreas protegidas (320305000)</t>
  </si>
  <si>
    <t>Brindar servicio de asistencia técnica para la formulación de 4 proyectos de  promoción del uso eficiente y ahorro del agua. (3203033)</t>
  </si>
  <si>
    <t>Proyectos para la promoción del uso eficiente y ahorro del agua formulados (320303300).</t>
  </si>
  <si>
    <t>Gestión del cambio climático para un desarrollo bajo en carbono y resiliente al clima (3206).</t>
  </si>
  <si>
    <t>Brindar el servicio de apoyo técnico para la implementación de 4 pilotos con acciones de mitigación y adaptación al cambio climático. (3206003)</t>
  </si>
  <si>
    <t>Pilotos con acciones de mitigación y adaptación al cambio climático desarrollados 
(320600300)</t>
  </si>
  <si>
    <t>Educación ambiental (3208).</t>
  </si>
  <si>
    <t>Brindar el servicio de asistencia técnica para la implementación de 3 Estrategias educativo ambientales y de participación. (3208006)</t>
  </si>
  <si>
    <t>Estrategias educativo ambientales y de participación implementadas (320800600).</t>
  </si>
  <si>
    <t>Vivienda Ciudad y Territorio</t>
  </si>
  <si>
    <t>Índice de Espacio Público Efectivo por Habitante</t>
  </si>
  <si>
    <t>Secretaría de Infraestructura de Bucaramanga</t>
  </si>
  <si>
    <t>Ordenamiento Territorial y Desarrollo urbano</t>
  </si>
  <si>
    <t>Adecuar 300,000 metros cuadrados de espacio púbico. (4002020)</t>
  </si>
  <si>
    <t>Espacio público adecuado (400202000).</t>
  </si>
  <si>
    <t>Secretaria de Infraestructura</t>
  </si>
  <si>
    <t>Construir 2 parques nuevos en el municipio</t>
  </si>
  <si>
    <t>Parques construidos (400202100)</t>
  </si>
  <si>
    <t>Mantener 100 parques en el municipio</t>
  </si>
  <si>
    <t>Parques mantenidos (400202200)</t>
  </si>
  <si>
    <t>Mantener 1,605,851 metros cuadrados de zonas verdes</t>
  </si>
  <si>
    <t>Zonas verdes mantenidas (400202600)</t>
  </si>
  <si>
    <t>Ordenamiento territorial y desarrollo urbano (4002).</t>
  </si>
  <si>
    <t>Brindar servicios de apoyo financiero a 1 proyecto de Mejoramiento Integral de Barrios</t>
  </si>
  <si>
    <t>Proyectos apoyados financieramente en Mejoramiento Integral de Barrios (400201300).</t>
  </si>
  <si>
    <t>Reducir un 3% de emisiones de CO2 en el sector residuos en el municipio</t>
  </si>
  <si>
    <t xml:space="preserve">Inventario de emisiones de GEI </t>
  </si>
  <si>
    <t>Acceso de la población a los servicios de agua potable y saneamiento básico.
(4003)</t>
  </si>
  <si>
    <t xml:space="preserve">Implementar 1 plan de gestion integral de residuos sólidos </t>
  </si>
  <si>
    <t>Plan de Gestión Integral de Residuos Sólidos implementado (400302200)</t>
  </si>
  <si>
    <t>Asistir técnicamente a 10,000 personas en el manejo de residuos sólidos</t>
  </si>
  <si>
    <t>Personas asistidas técnicamente
 (400302100)</t>
  </si>
  <si>
    <t>Soluciones de disposición final de residuos sólidos construidas (400301200)</t>
  </si>
  <si>
    <t>Estación de clasificación y aprovechamiento de residuos sólidos construida (400303100).</t>
  </si>
  <si>
    <t xml:space="preserve">Incrementar a  93,4 % la tasa de cobertura de acueducto  </t>
  </si>
  <si>
    <t xml:space="preserve">Cobertura de acueducto </t>
  </si>
  <si>
    <t>Construir 1 acueducto en el sector rural del municipio</t>
  </si>
  <si>
    <t>Acueductos construidos (400301500).</t>
  </si>
  <si>
    <t>Optimizar 2 acueductos en el sector rural o en barrios legalizados del municipio</t>
  </si>
  <si>
    <t>Acueductos optimizados (400301700).</t>
  </si>
  <si>
    <t xml:space="preserve">Incrementar a  89 % la tasa de cobertura de alcantarillado </t>
  </si>
  <si>
    <t>Cobertura de alcantarillado</t>
  </si>
  <si>
    <t>Optimizar 4 alcantarillados en barrios legalizados del municipio</t>
  </si>
  <si>
    <t>Alcantarillado optimizados (400302000).</t>
  </si>
  <si>
    <t>Constuir 80 unidades sanitarias con saneamiento básico para vivienda rural</t>
  </si>
  <si>
    <t>Unidades sanitarias con saneamiento básico construidas para vivienda rural. (400304402)</t>
  </si>
  <si>
    <t>Apoyar financieramiente 1 proyecto para el cierre financiero del sistema de tratamiento de aguas residuales en el municipio de Bucaramanga</t>
  </si>
  <si>
    <t>Proyectos apoyados financieramente (400304000)</t>
  </si>
  <si>
    <t>Minas y Energía</t>
  </si>
  <si>
    <t>Reducir 2% las emisiones de CO2 del sector energia en Bucaramanga</t>
  </si>
  <si>
    <t>Consolidación productiva del sector de energía eléctrica
(2102)</t>
  </si>
  <si>
    <t xml:space="preserve">Usuarios beneficiados
(210206200)
</t>
  </si>
  <si>
    <t xml:space="preserve">Adecuar 1000 metros cuadrado de equipamientos comunitarios complementarios para los programas y/o proyectos de soluciones de vivienda en espacio público del municipio </t>
  </si>
  <si>
    <t>Formula diseñada datos Camara de Comercio Bga: Supervivencia empresarial (nuevas empresas/canceladas mismo período) - Bucaramanga</t>
  </si>
  <si>
    <t>Generación y formalización del empleo (3602).</t>
  </si>
  <si>
    <t>Realizar 3 estrategias de vinculación laboral compartida; de incentivos para la invesion nacional y extranjera en el sector productivo; y de beneficios para la formalización laboral</t>
  </si>
  <si>
    <t>Estrategias realizadas (360202700)</t>
  </si>
  <si>
    <t>Formacion para el trabajo (3603)</t>
  </si>
  <si>
    <t>Servicio de fomento de los programas de formación para el trabajo (3603019)</t>
  </si>
  <si>
    <t>Realizar 15 Programas de formación para el trabajo</t>
  </si>
  <si>
    <t>Programas realizados (360301900)</t>
  </si>
  <si>
    <t>Tasa de supervivencia empresarial</t>
  </si>
  <si>
    <t>Camara de Comercio De Bucaramanga</t>
  </si>
  <si>
    <t>Formula diseñada: Supervivencia empresarial (nuevas empresas/canceladas mismo período) - Bucaramanga</t>
  </si>
  <si>
    <t>Ejecutar un (1) Programa de gestión empresarial en unidades productivas y/o personas, mediante un ecosistema para el empleo y fortalecimiento empresarial.</t>
  </si>
  <si>
    <t>Programas de gestión empresarial ejecutados en unidades productivas (350200300)</t>
  </si>
  <si>
    <t>Beneficiar a 8.000 Empresas con líneas especiales de crédito</t>
  </si>
  <si>
    <t>Empresas beneficiadas (350200400)</t>
  </si>
  <si>
    <t>Fomento de la investigacion, desarrollo tecnologico e innovacion del sector trabajo (3605)</t>
  </si>
  <si>
    <t>Fortalecer técnicamente un (1) prestador del Servicio Público de Empleo y fomento empresarial</t>
  </si>
  <si>
    <t>Prestadores del Servicio Público de Empleo fortalecidos técnicamente (360501700)</t>
  </si>
  <si>
    <t>Cofinanciar 2 proyectos de innovación y desarrollo tecnológico mediante alianzas</t>
  </si>
  <si>
    <t>Proyectos de innovación y desarrollo tecnológico cofinanciados (360500700)</t>
  </si>
  <si>
    <t>Cofinanciar 8 proyectos para agregar valor a los productos y/o mejorar los canales de comercialización, asi como para el Desarrollo de cadenas productivas</t>
  </si>
  <si>
    <t>Proyectos cofinanciados para agregar valor a los productos y/o mejorar los canales de comercialización (350201000)</t>
  </si>
  <si>
    <t>Asistir 2 proyectos de alto impacto para el fortalecimiento y desarrollo de cadenas productiva</t>
  </si>
  <si>
    <t>Proyectos de alto impacto asistidos para el fortalecimiento de cadenas productivas (350200800)</t>
  </si>
  <si>
    <t>Realizar 20 asistencias técnicas para el fortalecimiento de las unidades productivas de Economia Popular.</t>
  </si>
  <si>
    <t>Asistencias técnicas realizadas (350211600)</t>
  </si>
  <si>
    <t>Comercio, industria y turismo.</t>
  </si>
  <si>
    <t>Productividad y competitividad de las empresas colombianas (3502).</t>
  </si>
  <si>
    <t>Implementar una (1) Ventanilla Única Empresarial "Centro Integrado de Servicios al Empresario</t>
  </si>
  <si>
    <t>Implementación de la Ventanilla Única Empresarial (350201400)</t>
  </si>
  <si>
    <t>Aumentar a 61.02% la tasa de ocupación hotelera en Bucaramanga.</t>
  </si>
  <si>
    <t>% Tasa de Ocupación Hotelera.</t>
  </si>
  <si>
    <t>61.02%</t>
  </si>
  <si>
    <t>OCUPACIÓN HOTELERA BUCARAMANGA</t>
  </si>
  <si>
    <t>COTELCO</t>
  </si>
  <si>
    <t>Realizar siete (7) campañas que consoliden la promoción de Bucaramanga como epicentro Turístico</t>
  </si>
  <si>
    <t xml:space="preserve">Número de campañas realizadas (350204600). </t>
  </si>
  <si>
    <t>Aumentar a 100.000 la llegada de turistas a Bucaramanga</t>
  </si>
  <si>
    <t>Turismo internos</t>
  </si>
  <si>
    <t>SistPT</t>
  </si>
  <si>
    <t>MICT SistPT</t>
  </si>
  <si>
    <t>Realizar 5 recorridos turísticos para la ciudad de Bucaramanga</t>
  </si>
  <si>
    <t>Recorridos realizados (350204900)</t>
  </si>
  <si>
    <t>Dotar ocho 8 equipamientos turisticos en Bucaramanga</t>
  </si>
  <si>
    <t>Equipamientos turisticos dotados (350211400)</t>
  </si>
  <si>
    <t>Ciencia, tecnología e innovación.</t>
  </si>
  <si>
    <t>Aumentar en 0,05% el porcentaje de inversión nacional en ACTI e I+D en el municipio.</t>
  </si>
  <si>
    <t>Indicador: Participación porcentual en inversión nacional en ACTI e I+D.</t>
  </si>
  <si>
    <t>Documentos de planeación (3906015)</t>
  </si>
  <si>
    <t>Documentos de planeación elaborados. (390601500)</t>
  </si>
  <si>
    <t>Secretaria Administrativa -TIC</t>
  </si>
  <si>
    <t>Estrategias de apropiación realizadas. (390601100)</t>
  </si>
  <si>
    <t>Becas de maestría otorgadas (390600300)</t>
  </si>
  <si>
    <t>Servicio de apoyo financiero a programas y proyectos de Ciencia, Tecnología e Innovación (CTI) para la generación de conocimiento, desarrollo tecnológico e innovación. (I+D+i) (3906005)</t>
  </si>
  <si>
    <t>Programas y proyectos financiados (390600500)</t>
  </si>
  <si>
    <t>Centros o laboratorios construidos y dotados (390601800)</t>
  </si>
  <si>
    <t>Tecnologías de la información y la comunicación.</t>
  </si>
  <si>
    <t>Aumentar a 90 el Índice de Gobierno Digital</t>
  </si>
  <si>
    <t>Indicador: Indice de Gobierno Digital</t>
  </si>
  <si>
    <t>Gobierno Digital - MINTIC</t>
  </si>
  <si>
    <t>https://gobiernodigital.mintic.gov.co/portal/Mediciones/</t>
  </si>
  <si>
    <t>Facilitar el acceso y uso de las tecnologías de la información y las comunicaciones en todo el territorio (2301).</t>
  </si>
  <si>
    <t>Servicio de acceso y promoción a las tecnologías de la información y las comunicaciones (2301076)</t>
  </si>
  <si>
    <t>Espacios públicos para la promoción de las TIC habilitados. (230107600)</t>
  </si>
  <si>
    <t>Fomento del desarrollo de aplicaciones, software y contenidos para impulsar la apropiación de las tecnologías de la información y las comunicaciones (tic) (2302).</t>
  </si>
  <si>
    <t>Servicios de Información para la implementación de la Estrategia de Gobierno digital (2302086)</t>
  </si>
  <si>
    <t>Herramientas tecnológicas de Gobierno digital implemetadas. (230208600)</t>
  </si>
  <si>
    <t>Proyecto para fortalecimiento, análisis y prospectiva del sector TIC desarrollados. (230203600)</t>
  </si>
  <si>
    <t>Elaborar 12 Documentos de planeación como plan de medios, para informar a la ciudadanía, sobre proyectos, políticas, programas, oferta institucional en los diferentes medios de comunicación (radio, prensa, televisión, digital, impresos)</t>
  </si>
  <si>
    <t>Documentos de planeación elaborados 
  (230100400)</t>
  </si>
  <si>
    <t>Secretaria Administrativa-Prensa y Comunicaciones</t>
  </si>
  <si>
    <t>Publicar 83 contenidos digitales de campañas sobre posicionamiento de ciudad.</t>
  </si>
  <si>
    <t>Contenidos digitales publicados 
  (230200200)</t>
  </si>
  <si>
    <t>Realizar 150 Ejercicios de participación ciudadana, oferta institucional y de interés de la ciudadanía del Municipio de Bucaramanga, publicados en las diferentes redes sociales y página web.</t>
  </si>
  <si>
    <t>Ejercicios de participación ciudadana realizados 
  (230204100)</t>
  </si>
  <si>
    <t>Agricultura y desarrollo rural</t>
  </si>
  <si>
    <t>Aumentar a 1% el aporte al PIB municipal por actividades primarias</t>
  </si>
  <si>
    <t>Valor agregado por actividades económicas - Actividades primarias</t>
  </si>
  <si>
    <t xml:space="preserve">SisPT </t>
  </si>
  <si>
    <t>Inclusión Productiva de pequeños productores rurales (1702)</t>
  </si>
  <si>
    <t>Productores beneficiados con acceso a maquinaria y equipo (170201400)</t>
  </si>
  <si>
    <t>Secretaría de desarrollo social</t>
  </si>
  <si>
    <t>Indicadores de
resultado SisPT</t>
  </si>
  <si>
    <t>inclusión Productiva de pequeños productores rurales (1702)</t>
  </si>
  <si>
    <t>asociaciones apoyadas 
 (170201600)</t>
  </si>
  <si>
    <t>Fortalecer 150  productores agropecuarios de Bucaramanga, incrementando la cobertura de familias del sector rural en los mercadillos y su formacion en inclusion financiera.</t>
  </si>
  <si>
    <t xml:space="preserve">Productores agropecuarios apoyados
(170201700)
</t>
  </si>
  <si>
    <t>Aumentar a 50% las Unidades Productivas Agropecuarias con asistencia técnica</t>
  </si>
  <si>
    <t>Porcentaje de UPA con acceso a asistencia técnica</t>
  </si>
  <si>
    <t>21.34%</t>
  </si>
  <si>
    <t>Brindar el servicio de asistencia técnica a 1023 beneficiarios</t>
  </si>
  <si>
    <t xml:space="preserve">Pequenos productores rurales asistidos tecnicamente
(170201000)
</t>
  </si>
  <si>
    <t>Sanidad agropecuaria e inocuidad agroalimentaria (1707)</t>
  </si>
  <si>
    <t>Mantener el Servicio de vacunación para 2400 animales de interés agropecuario en los tres corregimientos garantizando el estatus sanitario-libres de aftosa e inmunización contra brucelosis bovina.</t>
  </si>
  <si>
    <t xml:space="preserve">Número de animales vacunados
 (170704200)
</t>
  </si>
  <si>
    <t>Infraestructura productiva y comercialización (1709)</t>
  </si>
  <si>
    <t>Adecuar 1 Plaza de mercado</t>
  </si>
  <si>
    <t>Plazas de mercado adecuadas 
 (170907800)</t>
  </si>
  <si>
    <t>Secretaría de Infraestructura</t>
  </si>
  <si>
    <t>Apoyar 1 cadena productiva agrícola, forestal o pecuaria</t>
  </si>
  <si>
    <t>Infraestructura red vial primaria (2401).</t>
  </si>
  <si>
    <t xml:space="preserve">Mejorar 1 Vía primaria de los corredores estratégicos del municipio. </t>
  </si>
  <si>
    <t>Vía primaria mejorada (240100800)</t>
  </si>
  <si>
    <t>Infraestructura red vial regional (2402)</t>
  </si>
  <si>
    <t>Realizar mantenimiento a 10 puentes peatonales</t>
  </si>
  <si>
    <t>Puente peatonal con mantenimiento (240212000)</t>
  </si>
  <si>
    <t xml:space="preserve">Construir 1 Puente en vía urbana existente de la ciudad </t>
  </si>
  <si>
    <t>Puente construido en vía urbana existente (240211900)</t>
  </si>
  <si>
    <t>Construir 2 puentes peatonales en la red vial de la ciudad</t>
  </si>
  <si>
    <t>Puente peatonal construido (240103900)</t>
  </si>
  <si>
    <t>Puente de la red vial urbana con mantenimiento (2402083)</t>
  </si>
  <si>
    <t>Realizar mantenimiento a 5 Puentes vehiculares de la red vial urbana</t>
  </si>
  <si>
    <t>Puente de la red vial urbana con mantenimiento (240208300)</t>
  </si>
  <si>
    <t>Construir 1 Puente vehicular en vía terciaria de la ciudad</t>
  </si>
  <si>
    <t>Puente construido en vía terciaria (240204400)</t>
  </si>
  <si>
    <t>Estudios de preinversión para la red vial regional (2402118)</t>
  </si>
  <si>
    <t>Realizar 4 Estudios de preinversión para la red vial regional</t>
  </si>
  <si>
    <t>Estudios de preinversión para la red vial regional (240211800)</t>
  </si>
  <si>
    <t xml:space="preserve">Construir 1 Vía urbana en la ciudad. </t>
  </si>
  <si>
    <t>Vía urbana construida (240211300)</t>
  </si>
  <si>
    <t>Mejorar 20 Km de Vías urbanas del municipio</t>
  </si>
  <si>
    <t>Vía urbana mejorada (240211400)</t>
  </si>
  <si>
    <t>Realizar mantenimiento periódico o rutinario a 80 Km de vías urbanas</t>
  </si>
  <si>
    <t>Vía urbana con mantenimiento periódico o rutinario (240211500)</t>
  </si>
  <si>
    <t>Placa huella construida (240204200)</t>
  </si>
  <si>
    <t xml:space="preserve">Realizar el mantenimiento periódico o rutinario a 110 Km de Vías terciarias de la malla vial rural de la ciudad por año. </t>
  </si>
  <si>
    <t>Vía terciaria con mantenimiento periódico o rutinario (240211200)</t>
  </si>
  <si>
    <t>Construir 1 Paso deprimido en vía urbana de la ciudad</t>
  </si>
  <si>
    <t>Construir 1 intercambiador en vía urbana de la ciudad</t>
  </si>
  <si>
    <t>Intercambiador construido en vía urbana (240206200)</t>
  </si>
  <si>
    <t>Ciclo infraestructura urbana con mantenimiento (240209400)</t>
  </si>
  <si>
    <t>Incrementar a 50.000 el numero de viajes promedio en dias habiles, realizados por la poblacion en el sistema de transporte masivo</t>
  </si>
  <si>
    <t>Viajes promedio en dias habiles realizados por la poblacion en el sistema de transporte masivo</t>
  </si>
  <si>
    <t>RCC_SITME_METROLINEA</t>
  </si>
  <si>
    <t>https://sitmercc.amb.gov.co/auth/realms/FLEET/protocol/openid-connect/auth?client_id=emi&amp;redirect_uri=https%3A%2F%2Fsitmercc.amb.gov.co%2Femi%2Fprofile&amp;state=40162e00-1d17-4941-9e5f-2fb65a3afce9&amp;response_mode=fragment&amp;response_type=code&amp;scope=openid&amp;nonce=5bb38168-e2a5-46f0-8b2c-7412e94466ce</t>
  </si>
  <si>
    <t>Prestación de servicios de transporte público de pasajeros (2408).</t>
  </si>
  <si>
    <t>Sistema de transporte público de pasajeros cofinanciado 
 (240805200)</t>
  </si>
  <si>
    <t>Realizar 4 Campañas para fortalecer el uso de transporte público</t>
  </si>
  <si>
    <t>Campañas realizadas (240900200)</t>
  </si>
  <si>
    <t>Pasajeros que se movilizan en medios de transporte sostenibles (240800100)</t>
  </si>
  <si>
    <t>Mantener 23 Estaciones del SITM en condiciones físicas y de operación adecuadas</t>
  </si>
  <si>
    <t>Estaciones mantenidas (240804300)</t>
  </si>
  <si>
    <t>Mejorar los 72000 metros lineales de insfraestructura semaforica</t>
  </si>
  <si>
    <t>Metros lineales de infraestructura mejorada (240900300)</t>
  </si>
  <si>
    <t>Vías con dispositivos de control y señalización instalados (240903900)</t>
  </si>
  <si>
    <t>Realizar cinco (5) documentos de estudios técnicos de movilidad en el municipio</t>
  </si>
  <si>
    <t>Documentos de estudios técnicos realizados (240906400)</t>
  </si>
  <si>
    <t>Garantizar la disponibilidad de 1.300 Celdas de estacionamiento regulado en el municipio</t>
  </si>
  <si>
    <t>Celdas de estacionamiento regulado disponibles (240906200)</t>
  </si>
  <si>
    <t>Fortalecimiento a la gestión y dirección de la administración pública territorial (4599)</t>
  </si>
  <si>
    <t>Asistir tecnicamente  a la Direccion de Transito de Bucaramanga</t>
  </si>
  <si>
    <t>Entidades, organismos y dependencias asistidos técnicamente (459903100)</t>
  </si>
  <si>
    <t>Modificar 1 Sede de la Dirección de Tránsito de Bucaramanga</t>
  </si>
  <si>
    <t>Sedes modificadas (459901200)</t>
  </si>
  <si>
    <t>Asistir tecnicamente a la Direccion de Transito de Bucaramanga en los procesos relacionados con la revision tecnicomecanica de vehiculos de transporte publico y privado</t>
  </si>
  <si>
    <t>Entidades asistidas tecnicamente (240900700)</t>
  </si>
  <si>
    <t>Estudios o diseños realizados (400203400).</t>
  </si>
  <si>
    <t>Beneficiar a 500 hogares a través del Servicio de apoyo financiero para adquisición de vivienda</t>
  </si>
  <si>
    <t>Hogares beneficiados con adquisición de vivienda (400103100).</t>
  </si>
  <si>
    <t xml:space="preserve">Reducir el Índice de Necesidades Básicas Insatisfechas - NBI - en el área urbana a 4,02%
</t>
  </si>
  <si>
    <t>Pobreza - Índice de Necesidades Básicas Insatisfechas - NBI - en el área urbana</t>
  </si>
  <si>
    <t>Beneficiar a 1.000 hogares con servicio de apoyo financiero para mejoramiento de vivienda en suelo urbano y rural del municipio, relacionadas con saneamiento básico y condiciones de habitabilidad.</t>
  </si>
  <si>
    <t>Hogares beneficiados con mejoramiento de una vivienda (400103200).</t>
  </si>
  <si>
    <t>Aumentar a 88% la Cobertura Residencial Efectiva de Gas Natural</t>
  </si>
  <si>
    <t>Vivienda y acceso a servicios públicos - Cobertura Residencial Efectiva Gas Natural</t>
  </si>
  <si>
    <t>PRESTADOR DE SERVICIO DE GAS VANTI</t>
  </si>
  <si>
    <t>Acceso al servicio público domiciliario de gas combustible. (2101)</t>
  </si>
  <si>
    <t xml:space="preserve">Conectar a 200 viviendas con redes domiciliarias de gas combustible en el municipio. </t>
  </si>
  <si>
    <t>Viviendas conectadas a la red local de gas combustible
(210101600)</t>
  </si>
  <si>
    <t>Mejorar el Índice de desempeño Institucional en 95 puntos</t>
  </si>
  <si>
    <t>DNP - SisPT</t>
  </si>
  <si>
    <t xml:space="preserve">Elaborar 1 Documentos de planeación para la revisión excepcional del Plan de Ordenamiento Territorial - POT del municipio de Bucaramanga </t>
  </si>
  <si>
    <t>Documentos de planeación (400201600)</t>
  </si>
  <si>
    <t>Disminuir a 13,5 el Déficit cualitativo de vivienda (Censo)</t>
  </si>
  <si>
    <t>Vivienda y acceso a servicios públicos - Déficit cualitativo de vivienda (Censo)</t>
  </si>
  <si>
    <t>Mantener en operación 17.650 metros cuadrados de Plazas de mercado a cargo de la Administración del municipio de Bucaramanga</t>
  </si>
  <si>
    <t>Plazas mantenidas (400203100)</t>
  </si>
  <si>
    <t>Secretaría del Interior</t>
  </si>
  <si>
    <t>Acceso de la población a los servicios de agua potable y saneamiento básico (4003).</t>
  </si>
  <si>
    <t>Beneficiar a 289.645 usuarios con subsidios al consumo en los servicios públicos domiciliarios de acueducto, alcantarillado y aseo en los estratos 1, 2 y 3.</t>
  </si>
  <si>
    <t>Usuarios beneficiados con subsidios al consumo (400304700)</t>
  </si>
  <si>
    <t>Transportar y entregar 18.000 metros cúbicos de Agua potable en carrotanques para garantizar el mínimo vital de agua en zonas sin cobertura del municipio.</t>
  </si>
  <si>
    <t>Agua transportada y entregada. 
 (400304800)</t>
  </si>
  <si>
    <t>Deporte y recreación</t>
  </si>
  <si>
    <t>Incrementar a 15.000 niños, niñas y adolescentes que acceden a servicios deportivos recreativos, de actividad física y aprovechamiento del tiempo libre</t>
  </si>
  <si>
    <t>Niñas, niños y adolescentes que acceden a servicios deportivos recreativos, de actividad física y aprovechamiento del tiempo libre</t>
  </si>
  <si>
    <t>Fomento a la recreación, la actividad física y el deporte (4301).</t>
  </si>
  <si>
    <t>Vincular a 15.000  niños, niñas, adolescentes y jóvenes en escuelas deportivas del municipio</t>
  </si>
  <si>
    <t>Niños, niñas, adolescentes y jóvenes inscritos en Escuelas Deportivas (430100700)</t>
  </si>
  <si>
    <t>Secretaria de educación, Secretaria de interior</t>
  </si>
  <si>
    <t>Beneficiarios participantes en deporte, recreación, actividad física y jornada escolar complementaria.</t>
  </si>
  <si>
    <t>Personas que acceden a servicios deportivos, recreativos y de actividad física (430103700)</t>
  </si>
  <si>
    <t>Beneficiar a 20.000 personas  con servicio de apoyo a la actividad física, la recreación y el deporte en organismos de deporte asociado</t>
  </si>
  <si>
    <t>Incrementar a 103 escenarios deportivos y recreativos en condiciones de calidad para el desarrollo de programas</t>
  </si>
  <si>
    <t>Escenarios deportivos y recreativos en condiciones de calidad para el desarrollo de programas</t>
  </si>
  <si>
    <t>Infraestructura deportiva en operación (430100300)</t>
  </si>
  <si>
    <t>Mantener 80 infraestructuras deportivas en el municipio</t>
  </si>
  <si>
    <t>Infraestructura deportiva mantenida (430100400)</t>
  </si>
  <si>
    <t>Formacion y preparacion de deportistas (4302)</t>
  </si>
  <si>
    <t xml:space="preserve">Construir y dotar (1) pista </t>
  </si>
  <si>
    <t xml:space="preserve"> Pistas construidas y dotadas (430201500)</t>
  </si>
  <si>
    <t>Sec. Infraestructura</t>
  </si>
  <si>
    <t>Parques adecuados (430101100)</t>
  </si>
  <si>
    <t>Disminuir a 16%  la poblacion joven que ni estudia ni trabaja</t>
  </si>
  <si>
    <t>Porcentaje de población joven que ni estudia ni trabaja (NINIS)</t>
  </si>
  <si>
    <t>Fuentes de informacion laboral para Colombia- Ministerio de trabajo-FILCO, dato area metropolitana de Bucaramanga</t>
  </si>
  <si>
    <t>Mejorar la dotacion de 9 casas de la juventud</t>
  </si>
  <si>
    <t>Edificaciones de atención a la adolescencia y juventud dotadas (410205000)</t>
  </si>
  <si>
    <t>Desarrollo social, educacion, salud, IMCT, IMEBU.</t>
  </si>
  <si>
    <t>Ejecutar 9 acciones con las comunidades para el fortalecimiento del tejido social y construcción de escenarios protectores de derechos en el municipio</t>
  </si>
  <si>
    <t>Acciones ejecutadas con las comunidades-redes de apoyo social
 (410204200)</t>
  </si>
  <si>
    <t>Incrementar a 0.6 la tasa de cobertura municipal con beneficiarios de convocatorias públicas y servicios de las culturas, las artes y los saberes</t>
  </si>
  <si>
    <t>tasa de cobertura municipal con beneficiarios de convocatorias públicas</t>
  </si>
  <si>
    <t>0.6%</t>
  </si>
  <si>
    <t>Base de datos area de fomento  IMCT</t>
  </si>
  <si>
    <t>Base de datos area de fomento IMCT</t>
  </si>
  <si>
    <t>Brindar apoyo financiero al sector artístico y cultural a través de mil (1000) estímulos en convocatorias, nacionales, departamentales y/o municipales para fomentar la creación, investigación, itinerancia, distribución y/o comercialización artística, cultural, creativa y de gestión cultural.</t>
  </si>
  <si>
    <t>Servicio de apoyo financiero al sector artístico y cultural -estimulos.
  (330105400)</t>
  </si>
  <si>
    <t>Decreto 0401 del 13 de noviembre del 2020 - Alcaldía de Bmanga (https://www.bucaramanga.gov.co/wp-content/uploads/2021/06/DECRETO-0401-DE-13-NOVIEMBRE-DE-2020.pdf)</t>
  </si>
  <si>
    <t>Fortalecer tres (3) servicios de circulación artística y cultural a través del territorio Cultural, creativo, turístico y de los saberes</t>
  </si>
  <si>
    <t>Servicio de circulación artística y cultural 
  (330107300)</t>
  </si>
  <si>
    <t>Proyecto de acuerdo 026 del 22 de julio de 206 (politica pública de cultura)(https://www.concejodebucaramanga.gov.co/proyectos2016/PROYECTO_DE_ACUERDO_026.pdf)</t>
  </si>
  <si>
    <t>Realizar cinco (5) Documentos de Planeación  elaborados, actualizados e implementados para el desarrollo de un territorio cultural y turistico de Bucaramanga.</t>
  </si>
  <si>
    <t>Documentos de planeación 
  (330112900)</t>
  </si>
  <si>
    <t>Base de datos IMCT</t>
  </si>
  <si>
    <t>Base de datos IMCT (https://iac.imct.gov.co/)</t>
  </si>
  <si>
    <t>Ofrecer servicios de apoyo al proceso de formación artística y cultural implementado a través de dos (2) programas de formación en artes, oficios y saberes en el Municipio de Bucaramanga y sus zonas rurales.</t>
  </si>
  <si>
    <t>Servicio de apoyo al proceso de formación artística y cultural 
  (330112600)</t>
  </si>
  <si>
    <t>Gestión, protección y salvaguardia del patrimonio cultural colombiano. (3302)</t>
  </si>
  <si>
    <t>Documentos de lineamientos técnicos (330200200)</t>
  </si>
  <si>
    <t xml:space="preserve">Elaborar dos (2) documentos de lineamientos técnicos sobre el inventario de los BIC de Interés Cultural y atractivos turísticos del ámbito municipal con las que cuenta la entidad territorial elaborado
</t>
  </si>
  <si>
    <t>Resolución 0907 del 2013 (https://www.bucaramanga.gov.co/wp-content/uploads/2021/06/0907-30122013.pdf)</t>
  </si>
  <si>
    <t>Servicios de restauración del patrimonio cultural material inmueble 
(330207300)</t>
  </si>
  <si>
    <t>Sec Infraestructura</t>
  </si>
  <si>
    <t>Servicio de salvaguardia al patrimonio inmaterial (330204900)</t>
  </si>
  <si>
    <t xml:space="preserve">Brindar  1 servicio de salvaguardia al patrimonio inmaterial a través del proceso de identificación, documentación, investigación, recuperación, preservación, protección, promoción, valoración, transmisión y revitalización  del patrimonio inmaterial del municipio de Bucaramanga.
</t>
  </si>
  <si>
    <t xml:space="preserve">Brindar 50 servicios de intervencion de patrimonio material mueble a través de la recuperación  de obras del patrimonio artístico visual, bibliográfico y documental del Municipio de Bucaramanga.
</t>
  </si>
  <si>
    <t>Servicios de intervención al patrimonio material mueble (330205100)</t>
  </si>
  <si>
    <t>Número de consejeros actuales de cultura</t>
  </si>
  <si>
    <t>Asistir a 300 personas técnicamente a través del fortalecimiento a los consejeros de Cultura</t>
  </si>
  <si>
    <t>Personas asistidas técnicamente
 (330106100)</t>
  </si>
  <si>
    <t>Sector educación.</t>
  </si>
  <si>
    <t>Reducir a 6% la tasa de deserción intra - anual en educación básica secundaria</t>
  </si>
  <si>
    <t>Tasa de cobertura neta en educación secundaria</t>
  </si>
  <si>
    <t>Calidad, cobertura y fortalecimiento de la educación inicial, prescolar, básica y media (2201).</t>
  </si>
  <si>
    <t>Beneficiar a 800 personas con formación informal en el marco de foros para los procesos de fortalecimiento de la educación en el municipio</t>
  </si>
  <si>
    <t>Personas beneficiadas con procesos de formación informal (220104900)</t>
  </si>
  <si>
    <t>Sec. Educación</t>
  </si>
  <si>
    <t>Disminuir la Pobreza multidimensional 10,2%</t>
  </si>
  <si>
    <t>Reducir a 3% la tasa de deserción intra - anual en educación media</t>
  </si>
  <si>
    <t>Tasa de deserción intra-anual del sector oficial en educación media</t>
  </si>
  <si>
    <t>Entidades y organizaciones asistidas técnicamente (220100600)</t>
  </si>
  <si>
    <t>Incrementar a 37 instituciones educativas oficiales el proceso de doble titulación en media.</t>
  </si>
  <si>
    <t>Número de Instituciones Educativas Oficiales con el proceso de doble titulación en media.</t>
  </si>
  <si>
    <t>Coberturas obtenidas (220104300)</t>
  </si>
  <si>
    <t>Aumentar al 53% la proporción de colegios con categoría A+ y A en pruebas saber 11.</t>
  </si>
  <si>
    <t>Proporción de colegios con categoría A+ y A en colegios con categoría A+ y A en pruebas saber 11.</t>
  </si>
  <si>
    <t>Reducir a 4% la tasa de deserción intra - anual en educación básica primaria</t>
  </si>
  <si>
    <t>Tasa de deserción intra - anual en educación básica primaria</t>
  </si>
  <si>
    <t>Documentos normativos para la educación inicial, preescolar, básica y media expedidos (220100400)</t>
  </si>
  <si>
    <t>Beneficiar a 1600 docentes con estrategias de promoción del bilingúismo en el municipio</t>
  </si>
  <si>
    <t>Docentes beneficiados con estrategias de promoción del Bilingüismo (220106000)</t>
  </si>
  <si>
    <t>Beneficiar a 16.000 estudiantes con estrategias de promoción del bilingúismo en el municipio</t>
  </si>
  <si>
    <t>Estudiantes beneficiados con estrategias de promoción del Bilingüismo (220103400)</t>
  </si>
  <si>
    <t>Tasa de deserción intra - anual en educación básica secundaria</t>
  </si>
  <si>
    <t>Sedes educativas con apoyo pedagógico para la oferta de educación inclusiva para preescolar, básica y media (220108400)</t>
  </si>
  <si>
    <t>Aumentar a 59% la tasa de cobertura neta en educación media.</t>
  </si>
  <si>
    <t>Tasa de cobertura neta en educación media.</t>
  </si>
  <si>
    <t>Personas beneficiadas con procesos de formación informal. (220104900)</t>
  </si>
  <si>
    <t>Aumentar a 91% la tasa de cobertura neta en educación básica secundaria.</t>
  </si>
  <si>
    <t>Elaborar 2 documentos de Estudios de cobertura educativa de las instituciones educativas oficiales de Bucaramanga</t>
  </si>
  <si>
    <t>Documentos elaborados (220104800)</t>
  </si>
  <si>
    <t>Entidades territoriales con seguimiento y evaluación a la gestión (220101500)</t>
  </si>
  <si>
    <t>Beneficiar 4.000 estudiantes de instituciones educativas oficiales con transporte escolar</t>
  </si>
  <si>
    <t>Beneficiarios de transporte escolar (220102900)</t>
  </si>
  <si>
    <t>Beneficiar 40.000 estudiantes con el Programa de Alimentación Escolar - PAE</t>
  </si>
  <si>
    <t>Estudiantes beneficiados del programa de alimentación escolar (220107900)</t>
  </si>
  <si>
    <t>Mantener 7 instituciones educativas oficiales en operación mediante contratación del servicio educativo.</t>
  </si>
  <si>
    <t>Establecimientos educativos en operación (220107100)</t>
  </si>
  <si>
    <t>Beneficiar 700 jóvenes y adultos iletrados con modelos de alfabetización y procesos de formación encaminados a la enseñanza de la lectura y la escritura con enfoque diferencial.</t>
  </si>
  <si>
    <t>Personas beneficiadas con modelos de alfabetización 
  (220103200)</t>
  </si>
  <si>
    <t>Sedes mantenidas (220106200)</t>
  </si>
  <si>
    <t>Aumentar en 1,42 años el promedio de educación inicial (pre escolar)</t>
  </si>
  <si>
    <t>Numero de años promedio de educación inicial</t>
  </si>
  <si>
    <t>Sedes educativas mejoradas (220105200)</t>
  </si>
  <si>
    <t>Documentos de estudios técnicos
  (220108700)</t>
  </si>
  <si>
    <t>Expedir un (1) documento de lineamientos técnicos en educación inicial, preescolar, básica y media con relación al Plan de Mantenimiento Escolar (PME) para su implementación en las Instituciones Educativas Oficiales.</t>
  </si>
  <si>
    <t>Documentos de lineamientos técnicos en educación inicial, preescolar, básica y media expedidos (220100500)</t>
  </si>
  <si>
    <t>Dotar 80 sedes de instituciones educativas oficiales con material didáctico, pedagógico, tecnológico y/o mobiliario escolar.</t>
  </si>
  <si>
    <t>Sedes dotadas (220106900)</t>
  </si>
  <si>
    <t>Mantener 45 Instituciones educativas oficiales en operación con planta de personal directivo docente, docente y administrativo, aseo, arrendamiento, vigilancia y/o servicios públicos.</t>
  </si>
  <si>
    <t>Beneficiar 3.000 directivos docentes, docentes y administrativos de las instituciones educativas oficiales con procesos de formación informal y/o actividades de bienestar laboral.</t>
  </si>
  <si>
    <t>Beneficiar 3.000 estudiantes con oferta de modelos educativos flexibles y/o ciclos lectivos especiales integrados - CLEI para la atención en educación básica primaria, básica secundaria y media en las instituciones educativas oficiales del municipio.</t>
  </si>
  <si>
    <t>Beneficiarios atendidos con modelos educativos flexibles (220103000)</t>
  </si>
  <si>
    <t>Asistir tecnicamente a la Secretaría de Educación con macroprocesos fortalecidos</t>
  </si>
  <si>
    <t>Beneficiar 72.000 estudiantes de instituciones educativas oficiales con acceso a contenidos web en el establecimiento educativo mediante servicio de conectividad.</t>
  </si>
  <si>
    <t>Estudiantes con acceso a contenidos web en el establecimiento educativo (220105000)</t>
  </si>
  <si>
    <t>Dotar 15 ambientes de aprendizaje en el desarrollo de laboratorios especializados de las instituciones educativas oficiales con equipos tecnológicos.</t>
  </si>
  <si>
    <t>Ambientes de aprendizaje dotados (220107000)</t>
  </si>
  <si>
    <t>Entidades asistidas técnicamente (220101300)</t>
  </si>
  <si>
    <t>Aulas para la educación inicial mejoradas (220102300)</t>
  </si>
  <si>
    <t>Aumentar a 60% la tasa de tránsito inmediato a educación superior</t>
  </si>
  <si>
    <t>Tasa de tránsito inmediato a la educación superior</t>
  </si>
  <si>
    <t>Calidad y fomento de la educación superior (2202).</t>
  </si>
  <si>
    <t>Beneficiarios de estrategias o programas de apoyo financiero para el acceso a la educación superior (220206300)</t>
  </si>
  <si>
    <t>Beneficiarios de estrategias o programas de apoyo financiero para la permanencia en la educación superior (220206100)</t>
  </si>
  <si>
    <t>Salud</t>
  </si>
  <si>
    <t>Disminuir A 3,7 la Tasa de mortalidad (x cada 1.000 habitantes)</t>
  </si>
  <si>
    <t>Tasa de mortalidad (x cada 1.000 habitantes)</t>
  </si>
  <si>
    <t>SISPRO</t>
  </si>
  <si>
    <t>https://rssvr2.sispro.gov.co/Caracterizacion/</t>
  </si>
  <si>
    <t>Inspección, vigilancia y control (1903)</t>
  </si>
  <si>
    <t>Realizar 2.000 auditorías y visitas inspectivas</t>
  </si>
  <si>
    <t>Auditorías y visitas inspectivas realizadas 
 (190301600)</t>
  </si>
  <si>
    <t>Sec. Salud y ambiente</t>
  </si>
  <si>
    <t>Generar 48 informes de eventos de servicio de información de vigilancia epidemiológica</t>
  </si>
  <si>
    <t>Informes de evento generados en la vigencia
 (190303100)</t>
  </si>
  <si>
    <t>Disminuir a 3,7 la Tasa de mortalidad (x cada 1.000 habitantes)</t>
  </si>
  <si>
    <t>Realizar 20.000 servicios de vigilancia y control sanitario de los factores de riesgo para la salud, en los establecimientos y espacios que pueden generar riesgos para la población.</t>
  </si>
  <si>
    <t>Salud pública (1905)</t>
  </si>
  <si>
    <t>Implementar 20 campañas de gestión del riesgo para enfermedades inmunoprevenibles</t>
  </si>
  <si>
    <t>Campañas de gestión del riesgo para enfermedades inmunoprevenibles implementadas - jornadas de vacunación (190502700)</t>
  </si>
  <si>
    <t>Mantener 1 cuarto frío</t>
  </si>
  <si>
    <t>Cuartos fríos con mantenimiento -(190501300)</t>
  </si>
  <si>
    <t>Estrategias de promoción de la salud implementadas (190505400)</t>
  </si>
  <si>
    <t>Reducir a 40,0 la tasa de mortalidad por enfermedades transmisibles.</t>
  </si>
  <si>
    <t>Tasa de mortalidad en enfermedades transmisibles</t>
  </si>
  <si>
    <t>sisPRO</t>
  </si>
  <si>
    <t xml:space="preserve">Implementar 4 campañas de gestión del riesgo para enfermedades emergentes, reemergentes y desatendidas en tuberculosis, lepra o enfermedad de Hansen </t>
  </si>
  <si>
    <t>Personas con servicio de certificación de discapacidad (190504000)</t>
  </si>
  <si>
    <t>Campañas de gestión del riesgo para abordar condiciones crónicas prevalentes
 (190502300)</t>
  </si>
  <si>
    <t>Estrategias de promoción de la participación social en salud implementadas (190504900)</t>
  </si>
  <si>
    <t>Implementar 4 campañas de gestión del riesgo para abordar situaciones situaciones endemo-epidémicas</t>
  </si>
  <si>
    <t xml:space="preserve">Campañas de gestión del riesgo para abordar situaciones situaciones endemo-epidémicas implementadas - DENGUE,  (190504300) </t>
  </si>
  <si>
    <t xml:space="preserve">Implementar 4 campañas de gestión del riesgo para abordar situaciones de salud relacionadas con condiciones ambientales </t>
  </si>
  <si>
    <t>Campañas de gestión del riesgo para abordar situaciones de salud relacionadas con condiciones ambientales implementadas (190502400)</t>
  </si>
  <si>
    <t>Tasa de mortalidad por lesiones autoinflingidas</t>
  </si>
  <si>
    <t>Implementar 4 campañas de gestión del riesgo en temas de trastornos mentales</t>
  </si>
  <si>
    <t>Elaborar un (1) documentos de planeación (Plan Territorial de Salud)</t>
  </si>
  <si>
    <t>Documento de planeación elaborados
 (190501500)</t>
  </si>
  <si>
    <t>Disminuir la Tasa de mortalidad (x cada 1.000 habitantes)</t>
  </si>
  <si>
    <t>Atender a 20.000 personas en centros reguladores de urgencias, emergencias y desastres</t>
  </si>
  <si>
    <t>Personas atendidas en centros reguladores de urgencias, emergencias y desastres
 (190504200)</t>
  </si>
  <si>
    <t>Mantener el 100% de cobertura de la población afiliada al Régimen Subsidiado.</t>
  </si>
  <si>
    <t>Cobertura de la población afiliada al Régimen Subsidiado</t>
  </si>
  <si>
    <t>https://rssvr2.sispro.gov.co/reportesasis2/</t>
  </si>
  <si>
    <t>Aseguramiento y prestación integral de servicios de salud (1906)</t>
  </si>
  <si>
    <t>Afiliar a 281.600 personas al régimen subsidiado del Sistema General de Seguridad Social</t>
  </si>
  <si>
    <t>Personas afiliadas al régimen subsidiado (190604400)</t>
  </si>
  <si>
    <t>Sec. Salud y Ambiente</t>
  </si>
  <si>
    <t>Hospitales de primer nivel de atención adecuados
 (190600100)</t>
  </si>
  <si>
    <t>Isabu- Infraestructura</t>
  </si>
  <si>
    <t>Hospitales de primer nivel de atención construidos y dotados
 (190603000)</t>
  </si>
  <si>
    <t xml:space="preserve">Realizar 3 estudios de preinversión </t>
  </si>
  <si>
    <t>Dotar 1 Hospital de primer nivel de atención
 (son 22 centros de salud)</t>
  </si>
  <si>
    <t>Fortalecimiento del buen gobierno para el respeto y garantía de los derechos humanos (4502)</t>
  </si>
  <si>
    <t>Dotar una (1) oficina para la atención y orientación de familias del municipio de Bucaramanga</t>
  </si>
  <si>
    <t>Oficinas para la atención y orientación ciudadana dotadas 
  (450201500)</t>
  </si>
  <si>
    <t>Sec. Desarrollo Social</t>
  </si>
  <si>
    <t>Secretaria Administrativa</t>
  </si>
  <si>
    <t>Mantener el 100% de las personas en situación de vulnerabilidad beneficiadas con el servicio exequial.</t>
  </si>
  <si>
    <t>Porcentaje de personas beneficiadas con la oferta de servicio exequial</t>
  </si>
  <si>
    <t>Informe de Gestión 2023. Secretaría de Desarrollo Social</t>
  </si>
  <si>
    <t>Beneficiarios potenciales para quienes se gestiona la oferta social (410305200)</t>
  </si>
  <si>
    <t>Secretaria Interior</t>
  </si>
  <si>
    <t>Estrategias de promoción de la garantía de derechos implementadas 
  (450203800)</t>
  </si>
  <si>
    <t>INDERBU, IMCT, Secretaria de educación, secretaria de salud y ambiente, Secretaría de Interior, IMEBU, Secretaría de Planeación, Oficina TIC, Oficina de Prensa, Secretaría Administrativa, INVISBU</t>
  </si>
  <si>
    <t>Disminuir la Pobreza monetaria al 25,3%</t>
  </si>
  <si>
    <t>Porcentaje de pobreza monetaria</t>
  </si>
  <si>
    <t>Atención integral de población en situación permanente de desprotección social y/o familiar (4104)</t>
  </si>
  <si>
    <t>Secretaría Administrativa</t>
  </si>
  <si>
    <t>Disminuir la Pobreza multidimensional al 10,2%</t>
  </si>
  <si>
    <t>Porcentaje de pobreza multidimensional en Bucaramanga.</t>
  </si>
  <si>
    <t>Beneficiarios potenciales para quienes se gestiona la oferta social
 (410305200)</t>
  </si>
  <si>
    <t>ISABU, INDERBU, EMAB, IMEBU, IMCT</t>
  </si>
  <si>
    <t>Personas atendidas con servicios integrales 
  (410402700)</t>
  </si>
  <si>
    <t>IMCT, INDERBU, Seretaria de interior</t>
  </si>
  <si>
    <t>Aumentar en 1 punto el IMI -índice multidimensional de Integración Socioeconómica- de la población venezolana residente en Bucaramanga</t>
  </si>
  <si>
    <t>IMI: Índice Multidimensional de Integración Socioeconómica de la población venezolana que reside en Bucaramanga</t>
  </si>
  <si>
    <t>DNP</t>
  </si>
  <si>
    <t>Beneficiarios potenciales para quienes se gestiona la oferta social
  (410305200)</t>
  </si>
  <si>
    <t>Disminuir 10% la tasa  de violencia contra las mujeres</t>
  </si>
  <si>
    <t>Tasa de violencia contra mujeres</t>
  </si>
  <si>
    <t>SIEDCO - DIJIN - Policía Nacional</t>
  </si>
  <si>
    <t>INDERBU, IMCT, IMEBU</t>
  </si>
  <si>
    <t>Estrategias de
 promoción de la
 garantía de derechos
 implementadas.
 (450203800)</t>
  </si>
  <si>
    <t>Secretaria del Interior,IMEBU</t>
  </si>
  <si>
    <t xml:space="preserve">Aumentar en un 10% los participantes de los servicios sociales correspondientes al Programa de Persona Mayor </t>
  </si>
  <si>
    <t xml:space="preserve">Porcentaje de participantes de los servicios sociales correspondientes al Programa de Persona Mayor </t>
  </si>
  <si>
    <t>Política Pública para el disfrute del envejecimiento humano y vejez de Bucaramanga</t>
  </si>
  <si>
    <t>Secretaria de Salud, INDERBU, Secretaría de Educación, ISABU</t>
  </si>
  <si>
    <t>Mantener 4 Centros vida municipales en su infraestructura y dotación de los espacios habilitados para la prestación de servicios que incluya un sistema de apoyo comunitario para la prevención y erradicación del maltrato y/o violencia contra las personas mayores.</t>
  </si>
  <si>
    <t>Centros de día para el adulto mayor dotados (410401400)</t>
  </si>
  <si>
    <t>Secretaria Administrativa, Secretaría de Infraestructura. Secretaría de Salud</t>
  </si>
  <si>
    <t>Adultos mayores atendidos con servicios integrales (410400800)</t>
  </si>
  <si>
    <t>Secretaria de salud, IMCT, INDERBU, ISABU,</t>
  </si>
  <si>
    <t>Secretaria de Salud. Secretaría Administrativa, Secretaría de Infraestructura. DADEP, Secretaría del Interior</t>
  </si>
  <si>
    <t>Aumentar a 700 la cobertura de personas mayores vinculadas a los procesos de atención integral modalidad Centro Bienestar</t>
  </si>
  <si>
    <t>Secretaria de Salud</t>
  </si>
  <si>
    <t>Atender integralmente a 2200 personas con discapacidad del sector urbano y rural en extrema vulnerabilidad</t>
  </si>
  <si>
    <t>Secretaria de Eduación, Secretaria de salud</t>
  </si>
  <si>
    <t>Brindar el servicio de gestión de la oferta social para 4400 personas a través de una estrategia de promoción de derechos de las personas con discapacidad y sus familias dentro de la sociedad</t>
  </si>
  <si>
    <t>Secretaría de Salud, Secretaría de Educación, IMCT, INDERBU</t>
  </si>
  <si>
    <t>Reducir al 35%  las barreras de acceso a los servicios básicos( eduación, salud y trabajo),  para mejorar la calidad de vida y promover la igualdad de oportunidades de la población OSIGD</t>
  </si>
  <si>
    <t>%Barreras de acceso a los servicios básicos (educación, salud y trabajo) para la población OSIGD</t>
  </si>
  <si>
    <t>Política Pública para la reivindicación, reconocimiento, respeto e inclusión social de la Población con orientaciones sexuales e identidades de género diversa, municipio de Bucaramanga.</t>
  </si>
  <si>
    <t>Inderbu, EMA, IMCT, Secretaría de Educación</t>
  </si>
  <si>
    <t>Implementar una (1) estrategia de promoción de la garantía de derechos a través de una ruta de Prevención, Detección y Atención Interinstitucional ante casos de discriminación dirigida a la población con orientación sexual e identidad de género diversa.</t>
  </si>
  <si>
    <t>Secretaría de Salud, Secretaría del interior e ISABU</t>
  </si>
  <si>
    <t>Indice de interrelación de problematicas</t>
  </si>
  <si>
    <t>ICBF</t>
  </si>
  <si>
    <t>Desarrollo integral de la primera infancia a la juventud, y fortalecimiento de las capacidades de las familias de niñas, niños y adolescentes (4102)</t>
  </si>
  <si>
    <t>Edificaciones de atención a la primera infancia dotadas (410200600)</t>
  </si>
  <si>
    <t>Secretaria Administrtiva, Secretaria de Infraestructura</t>
  </si>
  <si>
    <t>Atender a 30.000 niños, niñas, adolescentes y sus familias con un enfoque de inclusión social.</t>
  </si>
  <si>
    <t>Niños, niñas, adolescentes y jóvenes atendidos en los servicios de restablecimiento en la administración de justicia.
 (410203800)</t>
  </si>
  <si>
    <t>Secretaria de Interior</t>
  </si>
  <si>
    <t>Realizar 12 campañas de promoción  y prevención de los derechos de los niños, niñas, adolescentes y jóvenes y  mecanismos de restablecimiento de derechos.</t>
  </si>
  <si>
    <t>Campañas de promoción realizadas (410204600)</t>
  </si>
  <si>
    <t>Secretaria de Educación, IMEBU</t>
  </si>
  <si>
    <t>Beneficiar a 70.000 niños, niñas, adolescentes con espacios culturales, artísticos, recreativos y de juego.</t>
  </si>
  <si>
    <t>Niños, niñas, adolescentes y jóvenes beneficiados (410205200)</t>
  </si>
  <si>
    <t>INDERBU, IMCT, Educación</t>
  </si>
  <si>
    <t>Realizar 4 campañas de promoción en homenaje a la niñez para la visibilización de los derechos de la infancia y la promoción del derecho al juego. niños y niñas</t>
  </si>
  <si>
    <t>INDERBU, IMCT, Secretaria de educación, secretaria de salud</t>
  </si>
  <si>
    <t>Estrategias de promoción de la garantía de derechos implementadas (450203800)</t>
  </si>
  <si>
    <t>Secretaria de interior, Secretaria de Salud</t>
  </si>
  <si>
    <t>Oficinas para la
 atención orientación ciudadana dotadas (450201500)</t>
  </si>
  <si>
    <t>Aumentar en 2,94 el % de víctimas que superaron la situación de vulnerabilidad</t>
  </si>
  <si>
    <t>% Víctimas que superaron la situación de vulnerabilidad</t>
  </si>
  <si>
    <t>Unidad Nacional de victimas</t>
  </si>
  <si>
    <t>Atención, asistencia y reparación integral a las víctimas (4101)</t>
  </si>
  <si>
    <t>Implementar de manera articulada,  un (1) Plan de Accion Territorial-PAT de la polìtica pública para las víctimas</t>
  </si>
  <si>
    <t>Planes de acción articulados (410106300)</t>
  </si>
  <si>
    <t>Todas las secretarias e instituto descentralizados</t>
  </si>
  <si>
    <t>Beneficiar a 1800 personas victimas del conflicto armado interno con servicio de ayuda y atencion humanitaria</t>
  </si>
  <si>
    <t>Personas con asistencia humanitaria (410102500)</t>
  </si>
  <si>
    <t>Secretaria de desarrollo social, secretaria de salud</t>
  </si>
  <si>
    <t>Porcentaje de procesos de entrega de cuerpos o restos óseos (410102700)</t>
  </si>
  <si>
    <t>Realizar 4 eventos de asistencia tecnica para la participación de las víctimas del conflicto armado interno</t>
  </si>
  <si>
    <t>Eventos de participación realizados (410103800)</t>
  </si>
  <si>
    <t>Disminuir a 42,22% la tasa de violencia intrafamiliar contra niños, niñas y adolescentes menores de 18 años</t>
  </si>
  <si>
    <t>Tasa de violencia intrafamiliar contra Niños, Niñas y Adolescentes menores de 18 años</t>
  </si>
  <si>
    <t>https://www.medicinalegal.gov.co/documents/20143/989825/Forensis_2022.pdf</t>
  </si>
  <si>
    <t>FORENSIS</t>
  </si>
  <si>
    <t>Brindar servicio de protección integral a 250 niños, niñas, adolescentes y jóvenes a través de la modalidad de hogar de paso (4102052)</t>
  </si>
  <si>
    <t>Número de niños, niñas, adolescentes y jóvenes (410205200)</t>
  </si>
  <si>
    <t>Secretaria de Desarrollo social</t>
  </si>
  <si>
    <t>Territorio que genera valor.</t>
  </si>
  <si>
    <t>Información estadística.</t>
  </si>
  <si>
    <t>https://www.dnp.gov.co/LaEntidad_/subdireccion-general-descentralizacion-desarrollo-territorial/direccion-descentralizacion-fortalecimiento-fiscal/Paginas/informacion-fiscal-y-financiera.aspx</t>
  </si>
  <si>
    <t>DNP -SistPT</t>
  </si>
  <si>
    <t>Generación de la información geográfica del territorio nacional (0406)</t>
  </si>
  <si>
    <t>Elaborar 1 documento de lineamiento técnico para la realización del censo catastral con enfoque multipropósito (0406022).</t>
  </si>
  <si>
    <t>Documentos de lineamientos técnicos elaborados (040602200)</t>
  </si>
  <si>
    <t>Secretaría de Hacienda</t>
  </si>
  <si>
    <t>Indice de Desempeño institucional IDI</t>
  </si>
  <si>
    <t>https://app.powerbi.com/view?r=eyJrIjoiZmE5Mjg3ZTktNzVkMy00OWQ0LTk2MDctNDM2YmU0YzdlYmU3IiwidCI6IjU1MDNhYWMyLTdhMTUtNDZhZi1iNTIwLTJhNjc1YWQxZGYxNiIsImMiOjR9</t>
  </si>
  <si>
    <t>Lucha contra la corrupción (2503)</t>
  </si>
  <si>
    <t>Realizar un (01) documento técnico que consolide una estrategia en materia de transparencia y lucha contra la corrupción incluida la implementación de la Politica Pública de Transparencia  en el Municipio de Bucaramanga.  (2503001)</t>
  </si>
  <si>
    <t>Promover  9 espacios de participación ciudadana, mediante la estrategia de presupuestos participativos y audiencias públicas de rendición de cuentas (4502001).</t>
  </si>
  <si>
    <t>Espacios de participación promovidos (450200100).</t>
  </si>
  <si>
    <t>DNP - SisPt</t>
  </si>
  <si>
    <t>"Construir tres (03) salones comunales en el Municipio de Bucaramanga (4502007)."</t>
  </si>
  <si>
    <t>Realizar un (01) documento metodológico para la formulación y adopción del programa “Cultura Organizacional 2.0 - Plan Estratégico de Servicio al Ciudadano”</t>
  </si>
  <si>
    <t>Dotar  una (01) sede del Centro Administrativo Municipal - CAM  por medio de la adquisición de mobiliario y equipos tecnológicos</t>
  </si>
  <si>
    <t>Implementar dos (02) Sistemas de Gestión en la administración municipal (4599023).</t>
  </si>
  <si>
    <t>Dotar una Sede con mobiliario y demás elementos requeridos para apoyar la prestación de los servicios del IMCT</t>
  </si>
  <si>
    <t>Sedes dotadas
  (459903400)</t>
  </si>
  <si>
    <t>Implementar una (01) estrategias para el sistema de Gestión documental de la administración municipal (4599023).</t>
  </si>
  <si>
    <t xml:space="preserve">Realizar un (01) documento metodológico para la actualización de la caracterización de los vendedores informales del municipio de Bucaramanga (4599020).  </t>
  </si>
  <si>
    <t>Secretaria Administrativa-DADEP</t>
  </si>
  <si>
    <t>Programa de sanemiento fiscal y financiero ejecutado (459900200).</t>
  </si>
  <si>
    <t>Asistir técnicamente al municipio de Bucaramanga para  el mejoramiento de la gestión financiera (4599031).</t>
  </si>
  <si>
    <t>Entidades, organismos y dependencias asistidos técnicamente (459903100). </t>
  </si>
  <si>
    <t>Realizar cuatro (04) documentos de lineamientos técnicos para la actualización de cuatro (04) bases normativas en la Secretaría de Hacienda del municipio de Bucaramanga (4599018).</t>
  </si>
  <si>
    <t>Implementar un (01) sistema de información para el seguimiento y evaluación a la planeación estratégica del municipio de Bucaramanga (4599025).</t>
  </si>
  <si>
    <t>Actualizar (01) sistema de gestión documental de la base de datos del archivo físico (planoteca) de la Secretaría de Planeación de acuerdo a la normatividad vigente (4599036).</t>
  </si>
  <si>
    <t xml:space="preserve">Sistema de gestión documental actualizado (459903600). </t>
  </si>
  <si>
    <t>Asistir técnicamente a nueve (9) dependencias de la administración municipal para el diseño, seguimiento y ejecución de  proyectos estratégicos de la ciudad en el área de infraestructura (459903100).</t>
  </si>
  <si>
    <t>Entidades, organismos y dependencias asistidos técnicamente (459903100).</t>
  </si>
  <si>
    <t>Adecuar cinco (05) sedes de bienes inmuebles que son propiedad municipal para fortalecer los procesos administrativos y promover el desarrollo de capacidades dentro de la administración (4599031).</t>
  </si>
  <si>
    <t>Elaborar (04) estudios de preinversión para la  realización de documentos en las fases de pre-factibilidad, factibilidad o definitivos para la consolidación de la infraestructura social en el municipio (4599006).</t>
  </si>
  <si>
    <t>Estudios de preinversión elaborados (459900600)</t>
  </si>
  <si>
    <t>Brindar (1) asistencia técnica a los procesos de la Secretaría de Desarrollo Social que se derivan de los planes, programas y proyectos.</t>
  </si>
  <si>
    <t xml:space="preserve"> Defensa jurídica del Estado (1205)</t>
  </si>
  <si>
    <t>Realizar 1 (un) documento de lineamientos técnicos en temáticas de prevención del daño antijurídico en el municipio de Bucaramanga (1205005)</t>
  </si>
  <si>
    <t>Documentos de lineamientos técnicos realizados en temática de prevención del daño antijurídico (120500500)</t>
  </si>
  <si>
    <t>Secretaría jurídica</t>
  </si>
  <si>
    <t>Gobierno Territorial</t>
  </si>
  <si>
    <t>Aumentar en un 15% la participación ciudadana para la constitución de nuevas Juntas de Acción Comunal</t>
  </si>
  <si>
    <t>% de participación ciudadana para la constitución de nuevas Juntas de Acción Comunal</t>
  </si>
  <si>
    <t>234 (JAC que tienen actos administrativos de dignatarios- son juntas activas )</t>
  </si>
  <si>
    <t>Actos administrativos de reconocimieto de dignatarios y personería jurídica</t>
  </si>
  <si>
    <t>Implementar una (1) estrategia que promueva espacios de participacion y fomento de la democracia con representantes comunales</t>
  </si>
  <si>
    <t>Secretaria de Interior, Secretaría de Planeación</t>
  </si>
  <si>
    <t>234 (JAC que tienen actos administrativos de dignatarios)</t>
  </si>
  <si>
    <t>Actos administrativos de reconocimieto de dignatarios</t>
  </si>
  <si>
    <t>Dotar 4 ágoras del sector urbano y rural del municipio de Bucaramanga permitiendo el fortalecimiento de las instituciones democráticas y la participación ciudadana</t>
  </si>
  <si>
    <t>Salones comunales construidos y dotados 
  (450200200)</t>
  </si>
  <si>
    <t>31 agoras y 1 casa de la democracia</t>
  </si>
  <si>
    <t>4 agoras</t>
  </si>
  <si>
    <t>Secretaria administrativa, Secretaría de Infraestructura</t>
  </si>
  <si>
    <t>Promover 130 espacios de participación ciudadana a través de la garantia del 100% de los ediles con pago de EPS, ARL, póliza de vida.</t>
  </si>
  <si>
    <t>Espacios de participación promovidos 
  (450200100)</t>
  </si>
  <si>
    <t>Secretaria de Interior, Secretaría de Hacienda</t>
  </si>
  <si>
    <t>Promover  254 espacios de participacion dirigidos a las 234 JAC y 20 espacios a las JAL para el fortalecimiento en competencias jurídicas y de formulación de Proyectos.</t>
  </si>
  <si>
    <t>Aumentar en un 10%  índice de participación juvenil en procesos democráticos electorales.</t>
  </si>
  <si>
    <t>Porcentaje de participación juvenil en procesos electorales</t>
  </si>
  <si>
    <t>Política Pública Municipal de Bucaramanga (2022)</t>
  </si>
  <si>
    <t>Promover un (1) espacio de participación a través de la implementación de un laboratorio de innovación política juvenil.</t>
  </si>
  <si>
    <t>Espacios de participación promovidos (450200100)</t>
  </si>
  <si>
    <t>INDERBU,  Secretaria de educación, Secretaría del Interior</t>
  </si>
  <si>
    <t>Personas Capacitadas. (450203400)</t>
  </si>
  <si>
    <t>INDERBU, IMCT,IMEBU, Secretaría de Salud, Secretaría del Interior,  Secretaria de educación</t>
  </si>
  <si>
    <t>Instancias territoriales de coordinación institucional asistidas y apoyadas (450202200).</t>
  </si>
  <si>
    <t>Servicio de información geográfica, geodésica y cartográfica actualizado (040600100).</t>
  </si>
  <si>
    <t>Hogares que realizaron la encuesta (459903300)</t>
  </si>
  <si>
    <t>Realizar 8 documentos de planeacion para la formulacion y/o evaluacion de politicas publicas del municipio de Bucaramanga (4599019)</t>
  </si>
  <si>
    <t>Documentos de planeación realizados 459901900</t>
  </si>
  <si>
    <t>Secretaria de Planeacion</t>
  </si>
  <si>
    <t>Secretaria de salud y ambiente, INVISBU, IMEBU, Secretaria de Interior</t>
  </si>
  <si>
    <t xml:space="preserve">Tecnologías de la información y las comunicaciones </t>
  </si>
  <si>
    <t xml:space="preserve"> Facilitar el acceso y uso de las Tecnologías de la Información y las Comunicaciones (TIC) en todo el territorio nacional (2301)</t>
  </si>
  <si>
    <t>Servicio de Información implementado (2301075)</t>
  </si>
  <si>
    <t>Implementar un Sistema de Informacion integrado que garantice la gobernanza de datos y disponibilidad de informacion, de manera accesible, confiable y oportuna que permita la interaccion con los ciudadanos, la gestion territorial y la toma de decisiones informada. (2301075)</t>
  </si>
  <si>
    <t>Sistema de Informacion Implementado. (230107500)</t>
  </si>
  <si>
    <t>Elaborar 2 Documentos de estudio técnico para  mejorar la prestacion de servicio de alumbrado público.</t>
  </si>
  <si>
    <t>Apoyar la implementacion de proyectos de fuentes no convencionales de energía que beneficie a 50.000 personas</t>
  </si>
  <si>
    <t>Implementar un sistema de gestión y monitoreo de la información del alumbrado público  acorde a RETILAP.</t>
  </si>
  <si>
    <t>Bases de datos generadas (210602900)</t>
  </si>
  <si>
    <t xml:space="preserve">Brindar 2 servicios de restauración del patrimonio cultural material inmueble de bienes de patrimonio cultural  en el municipio de Bucaramanga
</t>
  </si>
  <si>
    <t>Buses de baja o cero emisiones contaminantes adquiridos (240804700)</t>
  </si>
  <si>
    <t>Adquirir 5 buses de baja o cero emisiones contaminantes</t>
  </si>
  <si>
    <t>Reducir 1% las emisiones de CO2 del sector transporte en Bucaramanga</t>
  </si>
  <si>
    <t>Porcentaje de Toneladas de CO2 mitigadas por el sector transporte</t>
  </si>
  <si>
    <t>Beneficiar a 2432 personas privadas de la libertad con servicios de bienestar en el municipio de Bucaramanga</t>
  </si>
  <si>
    <t>Aumentar a 73,5 el Índice de Desempeño Fiscal. </t>
  </si>
  <si>
    <t>Índice de Desempeño Fiscal </t>
  </si>
  <si>
    <t>73,37 </t>
  </si>
  <si>
    <t>Organismos de control. </t>
  </si>
  <si>
    <t>Documentos de lineamientos técnicos realizados (250300100). </t>
  </si>
  <si>
    <t>Gobierno territorial. </t>
  </si>
  <si>
    <t>Documentos metodológicos realizados (459902000). </t>
  </si>
  <si>
    <t>Funcionarios apoyados (459903800). </t>
  </si>
  <si>
    <t>0 </t>
  </si>
  <si>
    <t>Sedes dotadas (459903400). </t>
  </si>
  <si>
    <t>Sistema de Gestión implementado (459902300). </t>
  </si>
  <si>
    <t>1 </t>
  </si>
  <si>
    <t>Sistema de gestión documental implementado (459901700). </t>
  </si>
  <si>
    <t>Documentos de lineamientos técnicos realizados (459901800). </t>
  </si>
  <si>
    <t>Secretaría de Planeación </t>
  </si>
  <si>
    <t>Sistemas de información implementados (459902500). </t>
  </si>
  <si>
    <t>Sedes adecuadas (459901100) </t>
  </si>
  <si>
    <t>Capacitar a 70 personas para el fortalecimiento a la gestión y dirección de la administración pública territoria, enfocada en la prevencion del daño antijuridico.</t>
  </si>
  <si>
    <t>Juticia y del derecho</t>
  </si>
  <si>
    <t>Documentos de planeación realizados   (120500700)</t>
  </si>
  <si>
    <t>Implementar una (1)  relatoria de conceptos, circulares, directrices, emitidas por la secretaria juridica y actos administrativos, emanados por el municipio de Bucaramanga</t>
  </si>
  <si>
    <t xml:space="preserve">Adecuar una (1) Infraestructura para el bienestar animal adecuada </t>
  </si>
  <si>
    <t xml:space="preserve">Realizar la encuesta de información  a 113.400 hogares para el registro administrativo de SISBEN en el municipio de Bucaramanga (4599033) </t>
  </si>
  <si>
    <t>Brindar  servicio de asistencia técnica y apoyo a un (1)Consejo Territorial de Planeación del municipio de Bucaramanga (4502022).</t>
  </si>
  <si>
    <t xml:space="preserve">Actualizar un (1)Servicio de información geográfica, geodésica y cartográfica  para el mantenimiento del sistema de estratificación urbana y rural del municipio de Bucaramanga (0406001). </t>
  </si>
  <si>
    <t xml:space="preserve">Brindar servicio de asistencia técnica a 16 dependencias, para el fortalecimiento de los procesos de planeación institucional de la administración municipal (4599031). </t>
  </si>
  <si>
    <t>Incrementar a 215.000 los beneficiarios participantes en deporte, recreación, actividad física y jornada escolar complementaria.</t>
  </si>
  <si>
    <t>Ejecutar el 100% del programa de saneamiento fiscal y financiero para el fortalecimiento de las finanzas del municipio (4599002).</t>
  </si>
  <si>
    <t>Apoyar financieramente 658 funcionarios de la entidad a través del Plan Institucional de Capacitación y Plan Institucional de Bienestar e Incentivos (4599038).</t>
  </si>
  <si>
    <t>ICFES</t>
  </si>
  <si>
    <t>Ministerio de Educación</t>
  </si>
  <si>
    <t>Ministerio de Educacion</t>
  </si>
  <si>
    <t xml:space="preserve">Ministerio de Educación </t>
  </si>
  <si>
    <t>Garantizar los subsidios otorgados al 100% de los estudiantes beneficiados con estrategias o programas de apoyo financiero para garantizar su peramnecia en educación superior de pregrado en los niveles técnico, tecnológico y profesional.</t>
  </si>
  <si>
    <t>Mejorar 80 sedes educativas oficiales en su infraestructura.</t>
  </si>
  <si>
    <t>Elaborar un (1) documento de estudio técnico de las condiciones de infraestructura de las instituciones educativas oficiales.</t>
  </si>
  <si>
    <t>Salones comunales construidos (450200700) </t>
  </si>
  <si>
    <t>Salones comunales adecuados (450200300) </t>
  </si>
  <si>
    <t>Secretaría de Hacienda </t>
  </si>
  <si>
    <t>4 </t>
  </si>
  <si>
    <t>Índice de competitividad de Bucaramanga 6,47 puntos</t>
  </si>
  <si>
    <t xml:space="preserve">Cadenas productivas apoyadas
(170910500)
</t>
  </si>
  <si>
    <t>Personas atendidas con oferta institucional. (410402600)</t>
  </si>
  <si>
    <t>Servicio de actualización catastral con enfoque multipropósito (0406016)</t>
  </si>
  <si>
    <t>Área geográfica actualizada catastralmente con enfoque multipropósito (040601600)</t>
  </si>
  <si>
    <t>3.200Ha</t>
  </si>
  <si>
    <t>3.800 Ha</t>
  </si>
  <si>
    <t xml:space="preserve">DNP </t>
  </si>
  <si>
    <t>Secretaria de Hacienda</t>
  </si>
  <si>
    <t>Secretaria Administrativa OATIC</t>
  </si>
  <si>
    <t>Porcentaje de emisiones de CO2 mitigadas por el sector energia</t>
  </si>
  <si>
    <t>Porcentaje de emisiones de CO2 mitigadas por el sector residuos</t>
  </si>
  <si>
    <t>Porcenqje de emisiones de CO2 mitigadas por el sector residuos</t>
  </si>
  <si>
    <t>Porcentaje de emisiones  de CO2 mitigadas por el sector residuos</t>
  </si>
  <si>
    <t>Disminuir a 14,44 indice de interrelación de problematicas</t>
  </si>
  <si>
    <t>Servicio de información para el sector artístico y cultural (330109900)</t>
  </si>
  <si>
    <t xml:space="preserve">Brindar 3 servicios de acceso y aprovechamiento de información a los procesos culturales y artísticos a través de herramientas tecnológicas y de comunicación </t>
  </si>
  <si>
    <t>Vincular a 195.000 personas para que accedan a servicios deportivos, recreativos (deporte socio comunitario y recreación) de actividad física (HEVS, VAS- activas tu barrio y activas tu vereda), centros de educación física y/o Intercolegiados en el municipio.</t>
  </si>
  <si>
    <t>Realizar adecuaciones a 4 parques recreativos que tenga en cuenta un enfoque en nuevas disciplinas deportivas.</t>
  </si>
  <si>
    <t xml:space="preserve">Atender el 100% de los servicios de asistencia funeraria para la población víctima del conflicto armado interno solicitados </t>
  </si>
  <si>
    <t xml:space="preserve"> Desarrollo integral de la primera infancia a la juventud, y fortalecimiento de las capacidades de las familias de niñas, niños y adolescentes (4102)</t>
  </si>
  <si>
    <t>Mantener el beneficio a 180 personas en situación de vulnerabilidad con la oferta de servicio exequial</t>
  </si>
  <si>
    <t>Beneficiar a mil (1000) madres comunitarias y cuidadoras de la infancia a través de una estrategia de fortalecimiento en componentes, pedagógico, comunitario, gestión de redes y de economía de cuidado (bono rosa).</t>
  </si>
  <si>
    <t>Beneficiar mensualmente a 3.000 personas con raciones de alimentos para comunidades vulnerables (adultos mayores, personas en condición de discapacidad, niños, niñas y adolescentes)</t>
  </si>
  <si>
    <t xml:space="preserve">Beneficiar a 550 cuidadores de personas con discapacidad en temas de exploración y entendimiento de la discapacidad, normatividad y derechos de las personas con discapacidad, procesos de habilitación y rehabilitación, orientación ocupacional y proyecto de vida. </t>
  </si>
  <si>
    <t>Personas beneficiadas con raciones de alimentos (410301700)</t>
  </si>
  <si>
    <t>Mantener el servicio de atención a 500 personas en habitanza de calle bajo servicios integrales que promueven su inclusión y mejoramiento de su calidad de vida, garantizando la promoción de los derechos</t>
  </si>
  <si>
    <t>Atender a 8400 adultos mayores violentados y/o que presentan abandono con atención integral; en salud, recreación y buen uso del tiempo libre mediante espacios culturales, artísticos y recreativos.</t>
  </si>
  <si>
    <t>Atender a 940 adultos mayores con servicios integrales en modalidad Centros Vida mediante espacios culturales, artísticos y recreativos.</t>
  </si>
  <si>
    <t>Personas con discapacidad atendidas con servicios integrales. 
  (410402000)</t>
  </si>
  <si>
    <t xml:space="preserve">Gobierno territorial </t>
  </si>
  <si>
    <t>Dotar dos (2) espacios para la atención, orientación y refugio de las mujeres y población OSIGD juntos con sus hijas o hijos víctimas de violencia del municipio de Bucaramanga, para el sistema de cuidado</t>
  </si>
  <si>
    <t>Realizar vigilancia sanitaria e Inspección Vigilancia y Control de la gestión del Sistema general de Seguridad Social en Salud en su jurisdicción</t>
  </si>
  <si>
    <t>Implementar 10 estrategias de promoción de salud, incluyendo salud menstrual a adolescentes y mujeres de sectores poblacionales vulnerables priorizados</t>
  </si>
  <si>
    <t xml:space="preserve">Certificar a 8000 personas con discapacidad </t>
  </si>
  <si>
    <t xml:space="preserve">Implementar 4 campañas de gestión del riesgo para abordar condiciones crónicas prevalentes </t>
  </si>
  <si>
    <t>Implementar cuatro (4) estrategias de promoción de la participación social en salud, incluyendo salud sexual y reproductiva</t>
  </si>
  <si>
    <t xml:space="preserve">Adecuar un (1) hospital de primer nivel de atención </t>
  </si>
  <si>
    <t>Atender a 1,000 personas víctimas del conflicto armado con atención psicosocial en los ámbitos individual, familiar y comunitario, como consecuencia de las graves violaciones a los Derechos Humanos y las infracciones al Derecho Internacional Humanitario</t>
  </si>
  <si>
    <t>Implementar 4 campañas de gestión del riesgo para el abordaje de enfermedades crónicas no transmisibles que incluya entre otras diabetes (pie diabético) y sarcopenia.</t>
  </si>
  <si>
    <t xml:space="preserve">Construir y dotar un (1) hospital de primer nivel de atención </t>
  </si>
  <si>
    <t>Adquirir y dotar dos (2) unidades móviles para la atención médica</t>
  </si>
  <si>
    <t>Unidades móviles para la atención médica adquiridas y dotadas (190603300)</t>
  </si>
  <si>
    <t>Asistir técnicamente en la actualización de 45 documentos normativos para la educación inicial, prescolar, básica y media como Manuales de convivencia escolar y/o Proyectos Educativos Institucionales PEI</t>
  </si>
  <si>
    <t>Beneficiar 600 nuevos Estudiantes con estrategias o programas de apoyo financiero para el acceso a la educación superior de pre grado en los niveles técnico, tecnológico y profesional. Incluye la implementación de un sistema de monitoreo y acompañamiento, apoyo psicosocial, y académico que favorezca su permanencia.</t>
  </si>
  <si>
    <t>Beneficiar a 400 estudiantes de los grados 10 y 11 con programas de apoyo financiero para el tránsito inmediato de la educación media a la educación superior. y/o educación para el trabajo y desarrollo humano.</t>
  </si>
  <si>
    <t xml:space="preserve">Realizar un documento de actualización en el censo de personas con discapacidad del sector urbano y rural definiendo su condición de extrema vulnerabilidad. </t>
  </si>
  <si>
    <t>Secretaría de Desarrollo Social</t>
  </si>
  <si>
    <t>Realizar 1 Estudio de pre inversión e inversión, para el apoyo a la implementación de Operaciones Urbanas Estratégicas. San Rafael</t>
  </si>
  <si>
    <t>Elaborar 2  estudios de  riesgos de desastres sobre Amenaza, Vulnerabilidad y Riesgo - AVR para sectores objeto de legalización y regularización del municipio.</t>
  </si>
  <si>
    <t>Adquirir y dotar un vehículo para la atención a emergencias y desastres</t>
  </si>
  <si>
    <t>Organismos de atención de emergencias fortalecidos (450301600)</t>
  </si>
  <si>
    <t>Sec. Del Interior</t>
  </si>
  <si>
    <t>Brindar 5 Servicios de apoyo para el fomento de la asociatividad de pequeños productores rurales de los tres corregimientos del municipio Bucaramanga</t>
  </si>
  <si>
    <t>Mejorar 2 especies animales a nivel genético para un mejor rendimiento productivo.</t>
  </si>
  <si>
    <t>Ciencia, tecnología e innovación agropecuaria (1708)</t>
  </si>
  <si>
    <t xml:space="preserve">Financiar un (1) programa y/o proyecto de Ciencia, Tecnología e Innovación (CTI) para la generación de conocimiento, desarrollo tecnológico e innovación. (I+D+i). </t>
  </si>
  <si>
    <t xml:space="preserve">Construir un Centro o laboratorio para la I+D+i, de conformidad con lo establecido en las políticas, normatividad y lineamientos técnicos. Incluye la dotación. </t>
  </si>
  <si>
    <t>Implementar un proyecto para la modernización y fomento de la innovación empresarial, la inclusión financiera y la participación ciudadana en la economía popular a través de una herramienta digital, dirigido a la situación de informalidad económica o laboral y sin historial financiero</t>
  </si>
  <si>
    <t>Proyectos de innovación cofinanciados (350201200).</t>
  </si>
  <si>
    <t>Implementar una estrategia para el desarrollo de habilidades productivas a la población barrista del municipio</t>
  </si>
  <si>
    <t>Estrategias implementadas
(360501200).</t>
  </si>
  <si>
    <t xml:space="preserve">Secretaria de Desarrollo Social </t>
  </si>
  <si>
    <t>Construir 5.000 metros líneales de placa huella en la zona rural</t>
  </si>
  <si>
    <t>Realizar mantenimiento y/o adecuación y/o reubicación a 10.000 mts de ciclo infraestructuras urbanas del municipio</t>
  </si>
  <si>
    <t>Cofinanciar un (1) Sistema de transporte público de pasajeros (SITM, SITP, SETP, SITR)</t>
  </si>
  <si>
    <t xml:space="preserve">Movilizar 80.000 pasajeros con la tarifa diferencial a la población vulnerable (acuerdo 030 de 2022) para el acceso al sistema integrado de transporte público.   </t>
  </si>
  <si>
    <t xml:space="preserve">Implementar una (1) estrategia anti-evasión como servicio de control de la evasión de pago en los sistemas de transporte publico organizado, mediante la tarifa diferencial a la población vulnerable. (menores de edad, escolarizados, estudiantes universitarios, técnicos y tecnólogos, deportistas, artistas, adulto mayor y población con discapacidad, SISBEN ABC) </t>
  </si>
  <si>
    <t>Estrategias anti-evasión implementadas (240803700)</t>
  </si>
  <si>
    <t>Realizar estudio de pre-inversión sobre el SITME en Bucaramanga</t>
  </si>
  <si>
    <t>Estudios de pre-inversión realizados (240802400)</t>
  </si>
  <si>
    <t>Intervenir 58,57 Km de Vías con dispositivos de control y señalización para garantizar la seguridad ciudadana</t>
  </si>
  <si>
    <t>Dotar a un (1) Organismo e tránsito con implementos para el control del tránsito</t>
  </si>
  <si>
    <t>Organismos de tránsito dotados con implementos para el control del tránsito
(240901100)</t>
  </si>
  <si>
    <t>Formular e Implementar una estrategia de incidencia social, comunicacional, interinstitucional, jurídica y técnica para la defensa y protección de la alta montaña de Santurbán ante la amenaza del cambio climático y los impactos de actividades antrópicas, como los proyectos de minería a gran escala</t>
  </si>
  <si>
    <t>Formular e implementar un plan de restauración y conservación de los ecosistemas de bambú y guadua de los cerros orientales de Bucaramanga</t>
  </si>
  <si>
    <t>Hectáreas de áreas de ecosistemas estratégicos 
320305000</t>
  </si>
  <si>
    <t>Áreas en proceso de restauración (320200500)</t>
  </si>
  <si>
    <t>50 has</t>
  </si>
  <si>
    <t>10 has</t>
  </si>
  <si>
    <t>Brindar servicio de asistencia técnica para la formulación de 4 proyectos para el mejoramiento de la calidad del recurso hídrico, incluyendo las fuentes que abastecen el acueducto.</t>
  </si>
  <si>
    <t>Construir 1 solución de disposición final de residuos sólidos para el municipio, que incluya tecnologías aplicadas (incluso a la educación ambiental) código</t>
  </si>
  <si>
    <t>Construir 1 estación de clasificación y aprovechamiento de residuos sólidos construida</t>
  </si>
  <si>
    <t>Atender 50,000 animales domésticos (40.000 esterilizaciones, 10.000 atenciones integrales)</t>
  </si>
  <si>
    <t>Servicio de apoyo para la atención de contravenciones y solución de conflictos de convivencia ciudadana a través de la adquisición de un vehículo para la atención de los casos de maltrato y tratos crueles a animales en la ciudad de Bucaramanga</t>
  </si>
  <si>
    <t>Casos atendidos (450108100)</t>
  </si>
  <si>
    <t xml:space="preserve">Secretaria del interior </t>
  </si>
  <si>
    <t>Realizar 4 obras de infraestructura para mitigación y atención de desastres incorporando soluciones basadas en la naturaleza</t>
  </si>
  <si>
    <t>Construir una (1) estación de Bomberos en el municipio.</t>
  </si>
  <si>
    <t>Adecuar 3 estaciones de bomberos en el municipio.</t>
  </si>
  <si>
    <t xml:space="preserve">Fortalecer un (1) cuerpo de bomberos en el municipio. </t>
  </si>
  <si>
    <t>Estaciones de bomberos construidas (450301500)</t>
  </si>
  <si>
    <t>Estaciones de bomberos adecuadas (450301400)</t>
  </si>
  <si>
    <t xml:space="preserve">Realizar un (01) documento metodológico de actualización de un estudio para la modernización de la estructura administrativa de la Alcaldía de Bucaramanga (incluye administración central, descentralizados y empresas de servicios)
</t>
  </si>
  <si>
    <t>Realizar 30 documentos de lineamientos técnicos, (visitas técnicas de control de norma urbana, instrumentos de ordenamiento y desarrollo territorial, plan maestro de espacio público, encuesta multipropósito, legalizadción de barrios, "Curaduría cero")) en el Municipio de Bucaramanga</t>
  </si>
  <si>
    <t>Adecuar diez (10) salones comunales en el Municipio de Bucaramanga (4502003).</t>
  </si>
  <si>
    <t>Capacitar 8000 jóvenes entre 14 y 28 años con la implementación de una campaña de futuros adultos (bienestar juvenil, que abarca temas de salud mental, emprendimiento, arte y cultura, prevención de consumo de SPA, fortalecimiento de habilidades blandas, resolución de conflictos, derechos sexuales y reproductivos, orientación vocacional)</t>
  </si>
  <si>
    <t>Actualizar el censo catastral con enfoque multipropósito.</t>
  </si>
  <si>
    <t>Promocionar 100 actividades culturales como eventos basados en las manifestaciones culturales, turísticas y/o tradicionales de Bucaramanga como ciudad región   (revitalizando a su vez diversos escenarios como la concha Acústica José A. Morales).</t>
  </si>
  <si>
    <t>Apoyar financieramente nueve (9) proyectos de convivencia y seguridad ciudadana (4501029) entre ellos, senderos seguros.</t>
  </si>
  <si>
    <t>Instalar 2 Drones para el servicio de vigilancia para los cuerpos de seguridad del municipio de Bucaramanga</t>
  </si>
  <si>
    <t>Instalar y/o mantener 850 cámaras de seguridad para el CCTV en el marco de la Seguridad y Convivencia Ciudadana de Bucaramanga</t>
  </si>
  <si>
    <t>Instalar y dotar 1 Centro de Información Estratégica de la Policía Metropolitana de Bucaramanga</t>
  </si>
  <si>
    <t>Adquirir 150 equipos tecnológicos para inteligencia técnica de los cuerpos de seguridad del municipio de Bucaramanga</t>
  </si>
  <si>
    <t>Apoyar 100 jóvenes con servicio de apoyo financiero en la incorporación a carreras militares y policiales en el municipio de Bucaramanga</t>
  </si>
  <si>
    <t>Entregar 20 recompensas a la ciudadanía como apoyo a la seguridad y convivencia en el municipio de Bucaramanga.</t>
  </si>
  <si>
    <t>Dotar 1 entidad de orden público del municipio de Bucaramanga, con elementos de protección.</t>
  </si>
  <si>
    <t>Dotar 47 unidades (vehículos, mantenimiento y apoyo logístico) requeridos por organismos de seguridad del municipio de Bucaramanga</t>
  </si>
  <si>
    <t>Construir 1 infraestructura de soporte para para mantener o mejorar las condiciones operativas de las entidades de Orden Público de Bucaramanga</t>
  </si>
  <si>
    <t>Aeronaves remotamente tripuladas instaladas 
450103000</t>
  </si>
  <si>
    <t>Cámaras de seguridad instaladas 
450102800</t>
  </si>
  <si>
    <t>Centros de Información Estratégica Policía Seccional instalados y dotados
450103200</t>
  </si>
  <si>
    <t>Equipos para inteligencia adquiridos
450105200</t>
  </si>
  <si>
    <t>Jóvenes apoyados
450105300</t>
  </si>
  <si>
    <t>Recompensas entregadas a la ciudadanía
450105600</t>
  </si>
  <si>
    <t>Unidades policiales dotadas
450107400</t>
  </si>
  <si>
    <t>Unidades dotadas
450107700</t>
  </si>
  <si>
    <t>Infraestructura de soporte construida
450106900</t>
  </si>
  <si>
    <t>Cofinanciar seis (6) proyectos en materia de derechos humanos en el municipio de Bucaramanga, incluyendo la política pública de derechos humanos</t>
  </si>
  <si>
    <t>Asistir y apoyar técnicamente el consejo municipal de paz reconciliación y convivencia en el municipio de Bucaramanga.</t>
  </si>
  <si>
    <t>Instancias territoriales de coordinación institucional asistidas y apoyadas
(450202200).</t>
  </si>
  <si>
    <t xml:space="preserve">Elaborar un (1) documento de memoria histórica de las víctimas del conflicto armado (casa museo) </t>
  </si>
  <si>
    <t>Documento elaborado
(410104600)</t>
  </si>
  <si>
    <t>Formular una estrategia para la reconciliación, la prevención de la estigmatización y la restauración del tejido social dirigido a la población en reincorporación.</t>
  </si>
  <si>
    <t>Documentos de planeación realizados (410306700)</t>
  </si>
  <si>
    <t>Brindar un (1) servicio asistencia técnica para la resocialización e inclusión social a través de una estrategia a la población pos penada</t>
  </si>
  <si>
    <t>Construir y dotar una (1) infraestructura centro de detención transitoria para la población sindicada del municipio de Bucaramanga</t>
  </si>
  <si>
    <t>Cupos entregados (120601000)</t>
  </si>
  <si>
    <t xml:space="preserve">Implementar 4.100 metros de redes de alumbrado público (artístico y/o navideño) en el sector comercial, parques o lugares de desarrollo turístico.  </t>
  </si>
  <si>
    <t>Redes de alumbrado público ampliadas (210201000)</t>
  </si>
  <si>
    <t>Tasa de cobertura municipal con beneficiarios de convocatorias públicas</t>
  </si>
  <si>
    <t>0.49%</t>
  </si>
  <si>
    <t>Aumentar a 60% la tasa de cobertura neta en educación media.</t>
  </si>
  <si>
    <t>Disminuir a 4,5 la tasa de mortalidad por lesiones autoinflingidas</t>
  </si>
  <si>
    <t>Implementar 2 servicios de educación informal en áreas artísticas y culturales en la Biblioteca Gabriel Turbay y sus bibliotecas satélites y estrategias digitales y didácticas a través del fomento de las habilidades de lectura, escritura y oralidad en la ciudad de Bucaramanga.</t>
  </si>
  <si>
    <t>Servicio de información para el sector artístico y cultural (3301099)</t>
  </si>
  <si>
    <t>Servicio de educación informal en áreas artísticas y culturales 
  (330108700)</t>
  </si>
  <si>
    <t>Documentos de lineamientos técnicos (3302002)</t>
  </si>
  <si>
    <t>Servicio de salvaguardia al patrimonio inmaterial (3302049)</t>
  </si>
  <si>
    <t>Servicios de intervención al patrimonio material mueble (3302051)</t>
  </si>
  <si>
    <t>Poner en operación 18 infraestructuras deportivas en el municipio</t>
  </si>
  <si>
    <t>Servicio de administración de la infraestructura deportiva (4301003)</t>
  </si>
  <si>
    <t>Personas beneficiadas (430100100)</t>
  </si>
  <si>
    <t>Servicio de mantenimiento a la infraestructura deportiva (4301004)</t>
  </si>
  <si>
    <t>Servicios de asistencia técnica para la articulación interinstitucional en la implementación de la polìtica pública para las víctimas (4101063)</t>
  </si>
  <si>
    <t>Servicio de asistencia técnica para la participación de las víctimas (4101038)</t>
  </si>
  <si>
    <t>Servicio de ayuda y atención humanitaria (4101025)</t>
  </si>
  <si>
    <t>Dotar 5 edificaciones de atención a la primera infancia implementando el sistema municipal de cuidado en Bucaramanga.</t>
  </si>
  <si>
    <t>Beneficiar a 25.000 personas con la oferta social y acceso a servicios que contiene la estrategia de apoyo integral para la implementación de mecanismos de articulación para la garantía de derechos en temas de e inclusión laboral, cohesión social, prevención de la discriminación y la xenofobia, en población migrante, retornada, refugiada y de acogida</t>
  </si>
  <si>
    <t>Beneficiar a 4.800 mujeres con estrategias comunitarias preventivas que integren componentes psicosocial, jurídico y vocacional en el marco de la
oferta institucional del Centro Integral de la mujer.</t>
  </si>
  <si>
    <t>Brindar servicio de gestión de oferta social dirigido a 1600 personas a través de la implementación de una (1) estrategia de sistema de apoyo comunitario para la prevención y erradicación del maltrato y/o violencia contra las personas mayores</t>
  </si>
  <si>
    <t>Servicio de gestión de oferta social para la población vulnerable (4103052)</t>
  </si>
  <si>
    <t>Beneficiar a 700 personas poblacion vulnerable con servicio de gestión de oferta social a través de una estrategia para el desarrollo de habilidades productivas</t>
  </si>
  <si>
    <t>Atender a 31.057 de personas con los programas nacionales de Transferencias Monetarias (Renta Ciudadana, Renta Joven, Compensación Social del IVA y Colombia Mayor) de familias en pobreza extrema, pobreza moderada y en vulnerabilidad municipio de Bucaramanga."</t>
  </si>
  <si>
    <t>Servicio de entrega de raciones de alimentos (4103017)</t>
  </si>
  <si>
    <t>Documentos de planeación (4103067)</t>
  </si>
  <si>
    <t>Brindar servicio de gestión de oferta social dirigido a 500 personas a través de la implementación de una (1) estrategia de Red de Apoyo comunitario que promuevan la integración del habitante de calle en la sociedad</t>
  </si>
  <si>
    <t>Servicio de atención integral a población en condición de discapacidad (4104020)</t>
  </si>
  <si>
    <t>Servicio de atención y protección integral al adulto mayor (4104008)</t>
  </si>
  <si>
    <t>Servicio de articulación de oferta social para la población habitante de calle (4104026)</t>
  </si>
  <si>
    <t>Servicio de atención integral al habitante de la calle (4104027)</t>
  </si>
  <si>
    <t>Centros de protección social de día para el adulto mayor dotados (4104014)</t>
  </si>
  <si>
    <t>Edificaciones de atención a la primera infancia dotadas (4102006)</t>
  </si>
  <si>
    <t>Servicios de promoción de los derechos de los niños, niñas, adolescentes y jóvenes (4102046)</t>
  </si>
  <si>
    <t>Servicio de protección integral a niños, niñas, adolescentes y jóvenes (4102052)</t>
  </si>
  <si>
    <t>Formular e implementar una (1) estrategia que promueve dinámicas familias seguras.  (Cumplimiento a los ejes 1,2 y 3 de la Política Pública para las familias de Bucaramanga, Acuerdo Municipal 034 de 2019)</t>
  </si>
  <si>
    <t>Formular e implementar una (1) estrategia dirigida a mujeres de la zona rural y urbana del municipio de Bucaramanga para la atención de casos de mujeres víctimas de violencia, la formación en liderazgo, política y derechos humanos, y para potencias la red de mujeres emprendedoras BGA.</t>
  </si>
  <si>
    <t>Implementar doce (12) estrategias en alianza con instituciones, entidades, fundaciones y/o empresas para impulsar el desarrollo integral de la población con orientación sexual e identidad de género diversa.</t>
  </si>
  <si>
    <t>Formular e Implementar (1) estrategia que contiene la ruta de atención integral a población vulnerable con difícil acceso a la oferta institucional en los centros de atención.</t>
  </si>
  <si>
    <t>Servicio de promoción de la garantía de derechos (4502038)</t>
  </si>
  <si>
    <t>Oficina para la atención y orientación ciudadana dotada (4502015)</t>
  </si>
  <si>
    <t>Estrategias de promoción de la garantía de derechos implementadas 
   (450203800)</t>
  </si>
  <si>
    <t>Servicio de vigilancia sanitaria e Inspección Vigilancia y Control del Sistema General de Seguridad Social en Salud (1903041)</t>
  </si>
  <si>
    <t>Distritos que realizan la vigilancia sanitaria e Inspección Vigilancia y Control  de la gestión del Sistema general de Seguridad Social en Salud  en su jurisdicción real y efectivamente  realizados (190304100)</t>
  </si>
  <si>
    <t>Municipios especiales 1,2 y 3 con vigilancia y control sanitario real y efectivo en su jurisdicción, sobre los factores de riesgo para la salud, en los establecimientos y espacios que pueden generar riesgos para la población  realizados
 (190304200)</t>
  </si>
  <si>
    <t>Servicio de auditoría y visitas inspectivas (1903016)</t>
  </si>
  <si>
    <t>Personas víctimas del conflicto armado atendidas con atención psicosocial (190504100)</t>
  </si>
  <si>
    <t>Servicio de atención psicosocial a víctimas del conflicto armado (1905041)</t>
  </si>
  <si>
    <t>Servicio de gestión del riesgo para abordar condiciones crónicas prevalentes (1905023)</t>
  </si>
  <si>
    <t>Campañas de gestión del riesgo para abordar condiciones crónicas prevalentes implementadas (190502300)</t>
  </si>
  <si>
    <t>Servicio de gestión del riesgo para enfermedades inmunoprevenibles (1905027)</t>
  </si>
  <si>
    <t>Cuartos fríos con mantenimiento (1905013)</t>
  </si>
  <si>
    <t>Servicio de promoción de la salud (1905054)</t>
  </si>
  <si>
    <t>Servicio de gestión del riesgo para enfermedades emergentes, reemergentes y desatendidas (1905026)</t>
  </si>
  <si>
    <t>Campañas de gestión del riesgo para enfermedades emergentes, reemergentes y desatendidas implementadas (190502600)</t>
  </si>
  <si>
    <t>Servicio de certificación de discapacidad para las personas con discapacidad (1905040)</t>
  </si>
  <si>
    <t>Servicio de promoción de la participación social en salud (1905049)</t>
  </si>
  <si>
    <t>Campañas de gestión del riesgo en temas de trastornos mentales implementadas -(190502200)</t>
  </si>
  <si>
    <t>Servicio de gestión del riesgo en temas de trastornos mentales (1905022)</t>
  </si>
  <si>
    <t>Unidades móviles para la atención médica adquiridas y dotadas (1906033)</t>
  </si>
  <si>
    <t>Servicio de afiliaciones al régimen subsidiado del Sistema General de Seguridad Social (1906044)</t>
  </si>
  <si>
    <t>Estudios de preinversión (1906034)</t>
  </si>
  <si>
    <t>Estudios de pre inversión realizados
 (190603400)</t>
  </si>
  <si>
    <t>Hospitales de primer nivel de atención dotados
 (190600500)</t>
  </si>
  <si>
    <t>Brindar asistencia técnica a 47 entidades e instituciones educativas oficiales en el municipio, con proyectos pedagógicos transversales.</t>
  </si>
  <si>
    <t>Mantener el pago de ARL al 100% de los estudiantes que realizan las prácticas de la educación media técnica con el fin de mantener la cobertura en el cumplimiento de la normatividad legal vigente</t>
  </si>
  <si>
    <t>Beneficiar 12.000 estudiantes de instituciones educativas oficiales con procesos de formación informal (simulacros de preparación para pruebas nacionales saber 11.)</t>
  </si>
  <si>
    <t>Garantizar el apoyo pedagógico a 121 sedes educativas oficiales para la oferta general, bilingüe, bicultural e inclusiva con servicio de interpretación, para preescolar, básica y media</t>
  </si>
  <si>
    <t>Beneficiar 1600 docentes de aula de preescolar, básica y media de las instituciones educativas oficiales, con procesos de formación informal en Diseño Universal para el Aprendizaje - DUA y propuestas pedagógicas desde la neuro didáctica.</t>
  </si>
  <si>
    <t>Realizar 4 procesos de seguimiento y evaluación a través de la auditoria anual de matrícula a las instituciones Educativas Oficiales.</t>
  </si>
  <si>
    <t>Mantener 118 sedes Educativas Oficiales con acciones de revisión periódicas y seguimiento constante a los tanques de almacenamiento de agua, plantas de potabilización y/o pozos sépticos..</t>
  </si>
  <si>
    <t>Asistir técnicamente 150 establecimientos educativos oficiales y no oficiales con visitas y/o auditorias de inspección, vigilancia y control.</t>
  </si>
  <si>
    <t>Mejorar 40 aulas para la prestación del servicio educativo en los grados prejardín, jardín y transición en las instituciones educativas oficiales.</t>
  </si>
  <si>
    <t>Servicio de apoyo financiero para el acceso a la educación superior (2202063)</t>
  </si>
  <si>
    <t>Servicio de educación informal (2201049)</t>
  </si>
  <si>
    <t>Servicio de apoyo pedagógico para  la oferta de educación inclusiva para preescolar, básica y media (2201084)</t>
  </si>
  <si>
    <t>Servicios de información en materia educativa (2201048)</t>
  </si>
  <si>
    <t>Servicio de monitoreo y seguimiento a la gestión del sector educativo (2201015)</t>
  </si>
  <si>
    <t>Servicio de apoyo a la permanencia con transporte escolar (2201029)</t>
  </si>
  <si>
    <t>Servicio educativo (2201071)</t>
  </si>
  <si>
    <t>Documentos de lineamientos técnicos (2201005)</t>
  </si>
  <si>
    <t>Infraestructura educativa dotada (2201069)</t>
  </si>
  <si>
    <t>Servicio de asistencia técnica en educación inicial, preescolar, básica y media (2201006)</t>
  </si>
  <si>
    <t>Servicio de accesibilidad a contenidos web para fines pedagógicos (2201050)</t>
  </si>
  <si>
    <t>Ambientes de aprendizaje para la educación inicial preescolar, básica y media dotados (2201070)</t>
  </si>
  <si>
    <t>Servicio de asistencia técnica en inspección, vigilancia y control del sector educativo (2201013)</t>
  </si>
  <si>
    <t>Infraestructura para educación inicial mejorada (2201023)</t>
  </si>
  <si>
    <t>Servicio de alfabetización (2201032)</t>
  </si>
  <si>
    <t>Servicios de gestión del riesgo físico en estudiantes y docentes (2201043)</t>
  </si>
  <si>
    <t>Documentos normativos (2201004)</t>
  </si>
  <si>
    <t>Servicio educativo de promoción del bilingüismo para docentes (2201060)</t>
  </si>
  <si>
    <t>Servicio educativos de promoción del bilingüismo (2201034)</t>
  </si>
  <si>
    <t>Servicio educación formal por modelos educativos flexibles (2201030)</t>
  </si>
  <si>
    <t>Documentos de estudios técnicos realizados
(040600900)</t>
  </si>
  <si>
    <t>Disminuir a 7 la Tasa de desempleo en el municipio de Bucaramanga</t>
  </si>
  <si>
    <t>49.02%</t>
  </si>
  <si>
    <t>Servicio de apoyo financiero para subsidios al consumo en los servicios públicos domiciliarios (4003047)</t>
  </si>
  <si>
    <t>Servicio de fortalecimiento a las salas de crisis territorial (4503016)</t>
  </si>
  <si>
    <t>Gestión del riesgo de desastres y emergencias (4503)</t>
  </si>
  <si>
    <t>Brindar 40 Servicios de apoyo para el acceso a maquinaria y equipos a Productores del sector rural con herramientas que permitan generar valor agregado a las materias primas producidas.</t>
  </si>
  <si>
    <t>Especies trabajadas a nivel genético (170801800)</t>
  </si>
  <si>
    <t>Elaborar un documento técnico que permita ejecutar la visión Territorial de ciencia tecnología e innovación para el municipio de Bucaramanga.</t>
  </si>
  <si>
    <t>Generar 4 estrategias a través de proyectos, iniciativas o actividades que fomenten las vocaciones científicas, conciencia pública, capacitación, educación, investigación y participación a nivel local, regional y nacional.</t>
  </si>
  <si>
    <t>Otorgar 20 becas de estudios de posgrados (Maestría) dirigido a los profesionales de la ciudad</t>
  </si>
  <si>
    <t>Fomento a vocaciones y formación, generación, uso y apropiación social del conocimiento de la ciencia, tecnología e innovación (3906)</t>
  </si>
  <si>
    <t>Habilitar 24 Espacios publicos para el acceso, uso, apropiacion y promocion de las TIC en el municipio de Bucaramanga.</t>
  </si>
  <si>
    <t>Desarrollar e implementar tres (3) herramientas o servicio tecnologico en el marco de la Estrategia de Gobierno digital.</t>
  </si>
  <si>
    <t>Desarrollar un (1) Proyecto para fortalecimiento, análisis y prospectiva del sector TIC.</t>
  </si>
  <si>
    <t>Paso deprimido construido en vía urbana (24020700)</t>
  </si>
  <si>
    <t>FINAL</t>
  </si>
  <si>
    <t>Servicio dirigidos a la atención de niños, niñas, adolescentes y jóvenes, con enfoque pedagógico y restaurativo encaminados a la inclusión social (4102038)</t>
  </si>
  <si>
    <t>Documentos de lineamientos técnicos (4501046)</t>
  </si>
  <si>
    <t>Servicio de apoyo financiero para proyectos de convivencia y seguridad ciudadana (4501029)</t>
  </si>
  <si>
    <t>Documentos de planeación (1207002)</t>
  </si>
  <si>
    <t>Servicio de asistencia técnica para la articulación de los operadores de los Servicio de justicia (1202004)</t>
  </si>
  <si>
    <t>Servicio de bienestar a la población privada de libertad (1206007)</t>
  </si>
  <si>
    <t>Servicio de asistencia técnica para la resocialización e inclusión social (1206018)</t>
  </si>
  <si>
    <t>Infraestructura para la promoción a la cultura de la legalidad y a la convivencia adecuada (4501043)</t>
  </si>
  <si>
    <t>Infraestructura para la promoción a la cultura de la legalidad y a la convivencia dotada (4501041)</t>
  </si>
  <si>
    <t>Documentos metodológicos (4501044)</t>
  </si>
  <si>
    <t>Servicio de alumbrado público (2102069)</t>
  </si>
  <si>
    <t>Documentos de lineamientos técnicos (2102008)</t>
  </si>
  <si>
    <t>Comandos de policía adecuados y dotados (4501067)</t>
  </si>
  <si>
    <t>Comisarías de familia adecuadas (4501013)</t>
  </si>
  <si>
    <t>Servicio de promoción de temas de dinámica relacional y desarrollo autónomo (4102043)</t>
  </si>
  <si>
    <t>Servicio de asistencia técnica (4501001)</t>
  </si>
  <si>
    <t>Escuelas territoriales de convivencia ciudadana construidas (4501003)</t>
  </si>
  <si>
    <t>Servicio de apoyo financiero para la implementación de proyectos en materia de derechos humanos (4502021)</t>
  </si>
  <si>
    <t>Casas de Justicia en operación (1202001)</t>
  </si>
  <si>
    <t>Servicio de educación informal  (4599030)</t>
  </si>
  <si>
    <t>Servicio de educación informal (2409063)</t>
  </si>
  <si>
    <t>Servicio de apoyo tecnológico para la seguridad ciudadana en las vías (2409045)</t>
  </si>
  <si>
    <t>Servicio de promoción de actividades culturales (3301053)</t>
  </si>
  <si>
    <t>Documentos de planeación (4503023)</t>
  </si>
  <si>
    <t>Obras de infraestructura para la reducción del riesgo de desastres (4503022)</t>
  </si>
  <si>
    <t>Servicios de apoyo para atención de  población afectada por situaciones de emergencia, desastre o declaratorias de calamidad pública (4503028)</t>
  </si>
  <si>
    <t>"Servicio de monitoreo y seguimiento para la gestión del riesgo" (4503018)</t>
  </si>
  <si>
    <t>Estudios de riesgo de desastres (4503017)</t>
  </si>
  <si>
    <t>Servicio de educación informal (4503002)</t>
  </si>
  <si>
    <t>Infraestructura para el bienestar animal adecuada (4501060)</t>
  </si>
  <si>
    <t>Servicio de atención integral a la fauna (4501061)</t>
  </si>
  <si>
    <t>Servicio de apoyo financiero para la atención integral de animales (4501063)</t>
  </si>
  <si>
    <t>Servicio de asistencia técnica para la consolidación de negocios verdes (3201003)</t>
  </si>
  <si>
    <t>Documentos de lineamientos técnicos para el fortalecimiento del desempeño ambiental de los sectores productivos (3201002)</t>
  </si>
  <si>
    <t>Servicio apoyo financiero para la implementación de esquemas de pago por Servicio ambientales (3202043)</t>
  </si>
  <si>
    <t>Servicio de recuperación de ecosistemas (3202049)</t>
  </si>
  <si>
    <t>Servicio de identificación de suelo de protección (3202045)</t>
  </si>
  <si>
    <t>Servicio de asistencia técnica para la implementación de lineamientos sobre el mejoramiento de la calidad del recurso hídrico (3203034)</t>
  </si>
  <si>
    <t>Servicio de protección del recurso hídrico (3203050)</t>
  </si>
  <si>
    <t>Servicio de asistencia técnica para la promoción del uso eficiente y ahorro del agua (3203033)</t>
  </si>
  <si>
    <t>Servicio de apoyo técnico para la implementación de acciones de mitigación y adaptación al cambio climático (3206003)</t>
  </si>
  <si>
    <t>Servicio de asistencia técnica para la implementación de lasestrategias educativo ambientales y de participación (3208006)</t>
  </si>
  <si>
    <t>Espacio publico adecuado (4002020)</t>
  </si>
  <si>
    <t>Parques construidos (4002021)</t>
  </si>
  <si>
    <t>Parques mantenidos (4002022)</t>
  </si>
  <si>
    <t>Zonas verdes mantenidas (4002026)</t>
  </si>
  <si>
    <t>Servicios de apoyo a la implementación de fuentes no convencionales de energía  (2102062)</t>
  </si>
  <si>
    <t>Servicio de apoyo financiero para el Mejoramiento integral de barrios (4002013)</t>
  </si>
  <si>
    <t>Servicios de implementación del Plan de Gestión Integral de Residuos Solidos PGIRS (4003022)</t>
  </si>
  <si>
    <t>Servicios de asistencia técnica en manejo de residuos solidos (4003021)</t>
  </si>
  <si>
    <t>Soluciones de disposición final de residuos solidos construidas (4003012)</t>
  </si>
  <si>
    <t>Estación de clasificación y aprovechamiento de residuos sólidos construida (4003031)</t>
  </si>
  <si>
    <t>Acueductos construidos (4003015)</t>
  </si>
  <si>
    <t>Acueductos optimizados (4003017)</t>
  </si>
  <si>
    <t>Alcantarillados optimizados (4003020)</t>
  </si>
  <si>
    <t>Unidades sanitarias con saneamiento básico construidas (4003044)</t>
  </si>
  <si>
    <t>Servicio de apoyo financiero en tratamiento de aguas residuales (4003040)</t>
  </si>
  <si>
    <t>Flota de transporte público de pasajeros de bajas o cero emisiones contaminantes adquirido (2408047)</t>
  </si>
  <si>
    <t>Servicio de apoyo al fortalecimiento de políticas públicas para la generación y formalización del empleo en el marco del trabajo decente (3602027)</t>
  </si>
  <si>
    <t>Servicio de asistencia técnica para el fortalecimiento de capacidades gerenciales (3502003)</t>
  </si>
  <si>
    <t>Servicio de apoyo financiero para el mejoramiento de productos o procesos (3502004)</t>
  </si>
  <si>
    <t>Servicio de asistencia técnica para el fortalecimiento de la red de prestadores del Servicio Público de Empleo (3605017)</t>
  </si>
  <si>
    <t>Servicio de investigación, desarrollo e innovación tecnológica orientados a la competitividad del mercado del trabajo (3605007)</t>
  </si>
  <si>
    <t>Servicio de apoyo financiero para agregar valor a los productos y mejorar los canales de comercialización (3502010)</t>
  </si>
  <si>
    <t>Servicio de asistencia técnica para mejorar la competitividad de los sectores productivos (3502008)</t>
  </si>
  <si>
    <t>Servicio de asistencia técnica (3502116)</t>
  </si>
  <si>
    <t>Servicio para la simplificación y facilitación de trámites para la creación de empresa (3502014)</t>
  </si>
  <si>
    <t>Servicio de promoción turística (3502046)</t>
  </si>
  <si>
    <t>Servicio de circuito turístico (3502049)</t>
  </si>
  <si>
    <t>Equipamientos turísticos dotados (3502114)</t>
  </si>
  <si>
    <t>Servicio de apropiación social del conocimiento (3906011)</t>
  </si>
  <si>
    <t>Servicio de apoyo financiero para la formación de nivel maestría (3906003)</t>
  </si>
  <si>
    <t>Infraestructura para la I+D+i construida y dotada  (3906018)</t>
  </si>
  <si>
    <t>Servicio de gestión de alianzas para el fortalecimiento del análisis y prospectiva del sector TIC (2302036)</t>
  </si>
  <si>
    <t>Documentos de planeación (2301004)</t>
  </si>
  <si>
    <t>Contenidos digitales (2302002)</t>
  </si>
  <si>
    <t>Servicio de promoción de la participación ciudadana para el fomento del diálogo con el Estado (2302041)</t>
  </si>
  <si>
    <t>Servicio de apoyo para el acceso a maquinaria y equipos (1702014)</t>
  </si>
  <si>
    <t>Servicio de apoyo para el fomento de la asociatividad (1702016)</t>
  </si>
  <si>
    <t>Servicio de apoyo para el fomento organizativo de la Agricultura Campesina, Familiar y Comunitaria (1702017)</t>
  </si>
  <si>
    <t>Servicio de asistencia técnica agropecuaria dirigida a pequeños productores (1702010)</t>
  </si>
  <si>
    <t>Servicios de vacunación para especies animales de interés agropecuario (1707042)</t>
  </si>
  <si>
    <t>Plaza de mercado adecuadas (1709078)</t>
  </si>
  <si>
    <t>Servicio de apoyo a la producción de las cadenas agrícolas, forestales, pecuarias, pesqueras y acuícolas (1709105)</t>
  </si>
  <si>
    <t>Vía primaria mejorada (2401008)</t>
  </si>
  <si>
    <t>Puente peatonal con mantenimiento (2402120)</t>
  </si>
  <si>
    <t>Puente construido en vía urbana existente (2402119)</t>
  </si>
  <si>
    <t>Puente peatonal construido (2401039)</t>
  </si>
  <si>
    <t>Puente construido en vía terciaria (2402044)</t>
  </si>
  <si>
    <t>Vía urbana construida (2402113)</t>
  </si>
  <si>
    <t>Vía urbana mejorada (2402114)</t>
  </si>
  <si>
    <t>Vía urbana con mantenimiento periódico o rutinario (2402115)</t>
  </si>
  <si>
    <t>Placa huella construida (2402042)</t>
  </si>
  <si>
    <t>Vía terciaria con mantenimiento periódico o rutinario (2402112)</t>
  </si>
  <si>
    <t>Paso deprimido construido en vía urbana (2402070)</t>
  </si>
  <si>
    <t>Intercambiador construido en vía urbana (2402062)</t>
  </si>
  <si>
    <t>Ciclo infraestructura urbana con mantenimiento (2402094)</t>
  </si>
  <si>
    <t>Servicio de apoyo financiero para el desarrollo de los componentes del  Sistema de Transporte Público de Pasajeros (2408052)</t>
  </si>
  <si>
    <t>Servicio de sensibilización a usuarios de los sistemas de transporte, en relación con la seguridad al desplazarse (2409002)</t>
  </si>
  <si>
    <t>Servicio de transporte público organizado implementados (SITM. SITP. SETP, SITR) (2408001)</t>
  </si>
  <si>
    <t>Estaciones mantenidas (2408043)</t>
  </si>
  <si>
    <t>Infraestructura de transporte para la seguridad vial mejorada (2409003)</t>
  </si>
  <si>
    <t>Vías con dispositivos de control y señalización (2409039)</t>
  </si>
  <si>
    <t>Documentos de estudios técnicos (2409064)</t>
  </si>
  <si>
    <t>Celdas de estacionamiento disponibles (2409062)</t>
  </si>
  <si>
    <t>Servicio de asistencia técnica (4599031)</t>
  </si>
  <si>
    <t>Sedes modificadas (4599012)</t>
  </si>
  <si>
    <t>Servicio de asistencia técnica en temas de seguridad de transporte (2409007)</t>
  </si>
  <si>
    <t>Estudios de pre inversión e inversión (4002034)</t>
  </si>
  <si>
    <t>Servicio de apoyo financiero para adquisición de vivienda (4001031)</t>
  </si>
  <si>
    <t>Servicio de apoyo financiero para mejoramiento de vivienda (4001032)</t>
  </si>
  <si>
    <t>Redes domiciliarias de gas combustible instaladas (2101016)</t>
  </si>
  <si>
    <t>Documentos de planeación (4002016)</t>
  </si>
  <si>
    <t>Plazas mantenidas (4002031)</t>
  </si>
  <si>
    <t>Servicio de suministro de agua (4003048)</t>
  </si>
  <si>
    <t>Servicio de Escuelas Deportivas (4301007)</t>
  </si>
  <si>
    <t>Servicio de promoción de la actividad física, la recreación y el deporte (4301037)</t>
  </si>
  <si>
    <t>Servicio de apoyo a la actividad física, la recreación y el deporte (4301001)</t>
  </si>
  <si>
    <t>Pistas construidas y dotadas (4302015)</t>
  </si>
  <si>
    <t>Parques recreativos adecuados (4301011)</t>
  </si>
  <si>
    <t>Edificaciones de atención a la adolescencia y juventud dotadas (4102050)</t>
  </si>
  <si>
    <t>Servicio de asistencia técnica a comunidades en temas de fortalecimiento del tejido social y construcción de escenarios comunitarios protectores de derechos (4102042)</t>
  </si>
  <si>
    <t>Servicio de apoyo financiero al sector artístico y cultural (3301054)</t>
  </si>
  <si>
    <t>Servicio de circulación artística y cultural (3301073)</t>
  </si>
  <si>
    <t>Documentos de planeación (3301129)</t>
  </si>
  <si>
    <t>Servicio de educación informal en áreas artísticas y culturales (3301087)</t>
  </si>
  <si>
    <t>Servicio de apoyo al proceso de formación artística y cultural (3301126)</t>
  </si>
  <si>
    <t>Servicios de restauración del patrimonio cultural material inmueble (3302073)</t>
  </si>
  <si>
    <t>Servicio de asistencia técnica en el fortalecimiento de los consejeros de cultura (3301061)</t>
  </si>
  <si>
    <t>Servicio de apoyo financiero a entidades territoriales para la ejecución de estrategias de permanencia con alimentación escolar (2201079)</t>
  </si>
  <si>
    <t>Infraestructura educativa mantenida (2201062)</t>
  </si>
  <si>
    <t>Infraestructura educativa mejorada (2201052)</t>
  </si>
  <si>
    <t>Documentos de estudios técnicos (2201087)</t>
  </si>
  <si>
    <t>Servicio de apoyo financiero para la permanencia a la educación superior  (2202061)</t>
  </si>
  <si>
    <t>Servicio de información de vigilancia epidemiológica (1903031)</t>
  </si>
  <si>
    <t>Servicio de vigilancia y control sanitario de los factores de riesgo para la salud, en los establecimientos y espacios que pueden generar riesgos para la población. (1903042)</t>
  </si>
  <si>
    <t>Servicio de gestión del riesgo para abordar situaciones situaciones endemo-epidémicas (1905043)</t>
  </si>
  <si>
    <t>Servicio de gestión del riesgo para abordar situaciones de salud relacionadas con condiciones ambientales (1905024)</t>
  </si>
  <si>
    <t>Documentos de planeación (1905015)</t>
  </si>
  <si>
    <t>Servicio de atención en centros reguladores de urgencias, emergencias y desastres (1905042)</t>
  </si>
  <si>
    <t>Hospitales de primer nivel de atención adecuados (1906001)</t>
  </si>
  <si>
    <t>Hospitales de primer nivel de atención construidos y dotados (1906030)</t>
  </si>
  <si>
    <t>Hospitales de primer nivel de atención dotados (1906005)</t>
  </si>
  <si>
    <t>Servicio de asistencia funeraria (4101027)</t>
  </si>
  <si>
    <t>Documentos de lineamientos técnicos (0406022)</t>
  </si>
  <si>
    <t>Documentos de planeación (1205007)</t>
  </si>
  <si>
    <t>Documentos de lineamientos técnicos (2503001)</t>
  </si>
  <si>
    <t>Servicio de promoción a la participación ciudadana (4502001)</t>
  </si>
  <si>
    <t>Salón comunal construido (4502007)</t>
  </si>
  <si>
    <t>Salón comunal adecuado (4502003)</t>
  </si>
  <si>
    <t>Documentos metodológicos (4599020)</t>
  </si>
  <si>
    <t>Servicio de apoyo financiero para el fortalecimiento del talento humano (4599038)</t>
  </si>
  <si>
    <t>Sedes dotadas (4599034)</t>
  </si>
  <si>
    <t>Servicio de Implementación Sistemas de Gestión (4599023)</t>
  </si>
  <si>
    <t>Servicio de gestión documental (4599017)</t>
  </si>
  <si>
    <t>Servicio de saneamiento fiscal y financiero (4599002)</t>
  </si>
  <si>
    <t>Documentos de lineamientos técnicos (4599018)</t>
  </si>
  <si>
    <t>Servicios de información implementados (4599025)</t>
  </si>
  <si>
    <t>Servicio de gestión documental actualizado (4599036)</t>
  </si>
  <si>
    <t>Sedes adecuadas (4599011)</t>
  </si>
  <si>
    <t>Estudios de preinversión (4599006)</t>
  </si>
  <si>
    <t>Documentos de lineamientos técnicos (1205005)</t>
  </si>
  <si>
    <t>Salón comunal construido y dotado (4502002)</t>
  </si>
  <si>
    <t>Servicio de educación informal  (4502034)</t>
  </si>
  <si>
    <t>Servicio de asistencia técnica (4502022)</t>
  </si>
  <si>
    <t>Servicio de información geográfica, geodésica y cartográfica actualizado (0406001)</t>
  </si>
  <si>
    <t>Servicio de información para el registro administrativo de SISBEN (4599033)</t>
  </si>
  <si>
    <t>Documentos de planeación (4599019)</t>
  </si>
  <si>
    <t>Documentos de estudios técnicos  (0406009)</t>
  </si>
  <si>
    <t>Especies animales y vegetales mejoradas (1708018)</t>
  </si>
  <si>
    <t>Servicio de apoyo para la modernización y fomento de la innovación empresarial (3502012)</t>
  </si>
  <si>
    <t>Servicio de articulación con el sector productivo (3605012)</t>
  </si>
  <si>
    <t>Servicio de control de la evasión de pago en los sistemas de transporte público organizado (2408037)</t>
  </si>
  <si>
    <t>Estudios de preinversión (2408024)</t>
  </si>
  <si>
    <t>Servicio de control a la seguridad vial (2409011)</t>
  </si>
  <si>
    <t>Servicio de restauración de ecosistemas (3202005)</t>
  </si>
  <si>
    <t>Servicio de apoyo para la atención de contravenciones y solución de conflictos de convivencia ciudadana (4501081)</t>
  </si>
  <si>
    <t>Estaciones de bomberos construidas (4503015)</t>
  </si>
  <si>
    <t>Estaciones de bomberos adecuadas (4503014)</t>
  </si>
  <si>
    <t xml:space="preserve"> Servicio de vigilancia a través de aeronaves remotamente tripuladas (4501030)</t>
  </si>
  <si>
    <t>Servicio de vigilancia a través de cámaras de seguridad (4501028)</t>
  </si>
  <si>
    <t>Servicio de atención de seguridad y emergencias de los Centros de Información Estratégica Policía Seccional (4501032)</t>
  </si>
  <si>
    <t>Servicio de inteligencia técnica (4501052)</t>
  </si>
  <si>
    <t>Servicio de apoyo financiero para la formación en carreras militares y policiales (4501053)</t>
  </si>
  <si>
    <t>Servicio de apoyo financiero para la justicia y seguridad (4501056)</t>
  </si>
  <si>
    <t>Servicio de dotación de elementos de protección militar (4501074)</t>
  </si>
  <si>
    <t>Servicio de dotación para la movilidad operacional y el apoyo logístico (4501077)</t>
  </si>
  <si>
    <t>Infraestructura de soporte construida (4501069)</t>
  </si>
  <si>
    <t>Documentos de diagnóstico y/o caracterización del daño colectivo (4101046)</t>
  </si>
  <si>
    <t>Infraestructura penitenciaria y carcelaria construida y dotada (1206010)</t>
  </si>
  <si>
    <t>Redes de alumbrado público ampliadas (2102010)</t>
  </si>
  <si>
    <t>Aumentar  a 60 %  la Tasa de  supervivencia empresarial en  Bucaramanga</t>
  </si>
  <si>
    <t>Territorio  sostenible.</t>
  </si>
  <si>
    <t>Acceso de la población a los servicios de agua potable y saneamiento básico. (4003).</t>
  </si>
  <si>
    <t>Apoyar financieramente un programa de mínimo vital de agua potable en la ciudad de Bucaramanga.</t>
  </si>
  <si>
    <t>Servicio de apoyo financiero a los planes, programas y proyectos de Agua Potable y Saneamiento Básico (4003008)</t>
  </si>
  <si>
    <t>Proyectos de acueducto, alcantarillado y aseo apoyados financieramente (400300800)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</si>
</sst>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0.0%"/>
    <numFmt numFmtId="165" formatCode="d\.m"/>
    <numFmt numFmtId="166" formatCode="0.0"/>
  </numFmts>
  <fonts count="12" x14ac:knownFonts="1">
    <font>
      <sz val="12"/>
      <color theme="1"/>
      <name val="Calibri"/>
      <scheme val="minor"/>
    </font>
    <font>
      <sz val="11"/>
      <name val="Calibri"/>
      <family val="2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12"/>
      <name val="Calibri"/>
      <family val="2"/>
    </font>
    <font>
      <u/>
      <sz val="12"/>
      <name val="Arial"/>
      <family val="2"/>
    </font>
    <font>
      <u/>
      <sz val="12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rgb="FFF4CCCC"/>
      </patternFill>
    </fill>
    <fill>
      <patternFill patternType="solid">
        <fgColor rgb="FF92D050"/>
        <bgColor theme="9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theme="0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9" tint="0.39997558519241921"/>
        <bgColor theme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4CCCC"/>
      </patternFill>
    </fill>
    <fill>
      <patternFill patternType="solid">
        <fgColor theme="2"/>
        <bgColor theme="0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rgb="FFFFF2CC"/>
      </patternFill>
    </fill>
    <fill>
      <patternFill patternType="solid">
        <fgColor theme="2"/>
        <bgColor rgb="FFFFF2CC"/>
      </patternFill>
    </fill>
    <fill>
      <patternFill patternType="solid">
        <fgColor theme="7" tint="0.59999389629810485"/>
        <bgColor rgb="FFFFF2CC"/>
      </patternFill>
    </fill>
    <fill>
      <patternFill patternType="solid">
        <fgColor theme="7" tint="0.59999389629810485"/>
        <bgColor theme="0" tint="-0.14999847407452621"/>
      </patternFill>
    </fill>
    <fill>
      <patternFill patternType="solid">
        <fgColor theme="9" tint="0.399975585192419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</cellStyleXfs>
  <cellXfs count="93">
    <xf numFmtId="0" fontId="0" fillId="0" borderId="0" xfId="0"/>
    <xf numFmtId="0" fontId="4" fillId="7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6" fillId="19" borderId="2" xfId="0" applyFont="1" applyFill="1" applyBorder="1" applyAlignment="1">
      <alignment horizontal="center" vertical="center" wrapText="1"/>
    </xf>
    <xf numFmtId="0" fontId="6" fillId="20" borderId="2" xfId="0" applyFont="1" applyFill="1" applyBorder="1" applyAlignment="1">
      <alignment horizontal="center" vertical="center" wrapText="1"/>
    </xf>
    <xf numFmtId="3" fontId="6" fillId="19" borderId="2" xfId="0" applyNumberFormat="1" applyFont="1" applyFill="1" applyBorder="1" applyAlignment="1">
      <alignment horizontal="center" vertical="center" wrapText="1"/>
    </xf>
    <xf numFmtId="0" fontId="7" fillId="19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left" vertical="center" wrapText="1"/>
    </xf>
    <xf numFmtId="0" fontId="6" fillId="21" borderId="2" xfId="1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41" fontId="6" fillId="6" borderId="2" xfId="3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6" fillId="4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0" fontId="6" fillId="6" borderId="2" xfId="0" applyNumberFormat="1" applyFont="1" applyFill="1" applyBorder="1" applyAlignment="1">
      <alignment horizontal="center" vertical="center" wrapText="1"/>
    </xf>
    <xf numFmtId="9" fontId="6" fillId="6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14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4" borderId="2" xfId="2" applyFont="1" applyFill="1" applyBorder="1" applyAlignment="1">
      <alignment horizontal="center" vertical="center" wrapText="1"/>
    </xf>
    <xf numFmtId="10" fontId="6" fillId="4" borderId="2" xfId="0" applyNumberFormat="1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3" fontId="6" fillId="4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3" fontId="6" fillId="6" borderId="2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" fontId="6" fillId="6" borderId="2" xfId="0" applyNumberFormat="1" applyFont="1" applyFill="1" applyBorder="1" applyAlignment="1">
      <alignment horizontal="center" vertical="center" wrapText="1"/>
    </xf>
    <xf numFmtId="10" fontId="6" fillId="3" borderId="2" xfId="0" applyNumberFormat="1" applyFont="1" applyFill="1" applyBorder="1" applyAlignment="1">
      <alignment horizontal="center" vertical="center" wrapText="1"/>
    </xf>
    <xf numFmtId="9" fontId="6" fillId="3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0" fontId="9" fillId="8" borderId="2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4" fillId="16" borderId="2" xfId="0" applyFont="1" applyFill="1" applyBorder="1" applyAlignment="1">
      <alignment horizontal="center" vertical="center" wrapText="1"/>
    </xf>
    <xf numFmtId="0" fontId="9" fillId="16" borderId="2" xfId="2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166" fontId="6" fillId="11" borderId="2" xfId="0" applyNumberFormat="1" applyFont="1" applyFill="1" applyBorder="1" applyAlignment="1">
      <alignment horizontal="center" vertical="center" wrapText="1"/>
    </xf>
    <xf numFmtId="2" fontId="6" fillId="11" borderId="2" xfId="0" applyNumberFormat="1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 wrapText="1"/>
    </xf>
    <xf numFmtId="3" fontId="6" fillId="12" borderId="2" xfId="0" applyNumberFormat="1" applyFont="1" applyFill="1" applyBorder="1" applyAlignment="1">
      <alignment horizontal="center" vertical="center" wrapText="1"/>
    </xf>
    <xf numFmtId="3" fontId="6" fillId="10" borderId="2" xfId="0" applyNumberFormat="1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9" fontId="6" fillId="11" borderId="2" xfId="0" applyNumberFormat="1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164" fontId="6" fillId="11" borderId="2" xfId="0" applyNumberFormat="1" applyFont="1" applyFill="1" applyBorder="1" applyAlignment="1">
      <alignment horizontal="center" vertical="center" wrapText="1"/>
    </xf>
    <xf numFmtId="10" fontId="6" fillId="11" borderId="2" xfId="0" applyNumberFormat="1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6" fillId="18" borderId="2" xfId="0" applyFont="1" applyFill="1" applyBorder="1" applyAlignment="1">
      <alignment horizontal="center" vertical="center" wrapText="1"/>
    </xf>
    <xf numFmtId="3" fontId="6" fillId="18" borderId="2" xfId="0" applyNumberFormat="1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3" fontId="6" fillId="11" borderId="2" xfId="0" applyNumberFormat="1" applyFont="1" applyFill="1" applyBorder="1" applyAlignment="1">
      <alignment horizontal="center" vertical="center" wrapText="1"/>
    </xf>
    <xf numFmtId="0" fontId="6" fillId="22" borderId="2" xfId="1" applyFont="1" applyFill="1" applyBorder="1" applyAlignment="1">
      <alignment horizontal="left" vertical="center" wrapText="1"/>
    </xf>
    <xf numFmtId="0" fontId="6" fillId="21" borderId="2" xfId="1" applyFont="1" applyFill="1" applyBorder="1" applyAlignment="1">
      <alignment horizontal="center" wrapText="1"/>
    </xf>
    <xf numFmtId="0" fontId="11" fillId="12" borderId="2" xfId="0" applyFont="1" applyFill="1" applyBorder="1" applyAlignment="1">
      <alignment wrapText="1"/>
    </xf>
    <xf numFmtId="0" fontId="10" fillId="12" borderId="2" xfId="0" applyFont="1" applyFill="1" applyBorder="1" applyAlignment="1">
      <alignment wrapText="1"/>
    </xf>
    <xf numFmtId="0" fontId="10" fillId="14" borderId="2" xfId="0" applyFont="1" applyFill="1" applyBorder="1" applyAlignment="1">
      <alignment wrapText="1"/>
    </xf>
  </cellXfs>
  <cellStyles count="4">
    <cellStyle name="Hipervínculo" xfId="2" builtinId="8"/>
    <cellStyle name="Millares [0]" xfId="3" builtinId="6"/>
    <cellStyle name="Normal" xfId="0" builtinId="0"/>
    <cellStyle name="Normal 4" xfId="1" xr:uid="{2F83264D-EC74-9D43-A336-F3490A293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CATALOGO_DE_PRODUCTOS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 de uso"/>
      <sheetName val="Sectores"/>
      <sheetName val="Sectores-Programas-Subprogramas"/>
      <sheetName val="Catálogo de Productos"/>
      <sheetName val="Catálogo EDT"/>
      <sheetName val="Lista de entregables"/>
      <sheetName val="Lista de actividades"/>
      <sheetName val="CATALOGO_DE_PRODUCTOS (5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itmercc.amb.gov.co/auth/realms/FLEET/protocol/openid-connect/auth?client_id=emi&amp;redirect_uri=https%3A%2F%2Fsitmercc.amb.gov.co%2Femi%2Fprofile&amp;state=40162e00-1d17-4941-9e5f-2fb65a3afce9&amp;response_mode=fragment&amp;response_type=code&amp;scope=openid&amp;nonce=5bb38168-e2a5-46f0-8b2c-7412e94466ce" TargetMode="External"/><Relationship Id="rId18" Type="http://schemas.openxmlformats.org/officeDocument/2006/relationships/hyperlink" Target="https://rssvr2.sispro.gov.co/Caracterizacion/" TargetMode="External"/><Relationship Id="rId26" Type="http://schemas.openxmlformats.org/officeDocument/2006/relationships/hyperlink" Target="https://rssvr2.sispro.gov.co/Caracterizacion/" TargetMode="External"/><Relationship Id="rId39" Type="http://schemas.openxmlformats.org/officeDocument/2006/relationships/hyperlink" Target="https://gobiernodigital.mintic.gov.co/portal/Mediciones/" TargetMode="External"/><Relationship Id="rId21" Type="http://schemas.openxmlformats.org/officeDocument/2006/relationships/hyperlink" Target="https://rssvr2.sispro.gov.co/Caracterizacion/" TargetMode="External"/><Relationship Id="rId34" Type="http://schemas.openxmlformats.org/officeDocument/2006/relationships/hyperlink" Target="https://www.medicinalegal.gov.co/documents/20143/989825/Forensis_2022.pdf" TargetMode="External"/><Relationship Id="rId42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47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50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55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63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68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7" Type="http://schemas.openxmlformats.org/officeDocument/2006/relationships/hyperlink" Target="https://gobiernodigital.mintic.gov.co/portal/Mediciones/" TargetMode="External"/><Relationship Id="rId71" Type="http://schemas.openxmlformats.org/officeDocument/2006/relationships/hyperlink" Target="https://rssvr2.sispro.gov.co/Caracterizacion/" TargetMode="External"/><Relationship Id="rId2" Type="http://schemas.openxmlformats.org/officeDocument/2006/relationships/hyperlink" Target="https://drive.google.com/file/d/1QQug2q9XWYjj_iKC0iNhG15snqlnuUfz/view?pli=1" TargetMode="External"/><Relationship Id="rId16" Type="http://schemas.openxmlformats.org/officeDocument/2006/relationships/hyperlink" Target="https://sitmercc.amb.gov.co/auth/realms/FLEET/protocol/openid-connect/auth?client_id=emi&amp;redirect_uri=https%3A%2F%2Fsitmercc.amb.gov.co%2Femi%2Fprofile&amp;state=40162e00-1d17-4941-9e5f-2fb65a3afce9&amp;response_mode=fragment&amp;response_type=code&amp;scope=openid&amp;nonce=5bb38168-e2a5-46f0-8b2c-7412e94466ce" TargetMode="External"/><Relationship Id="rId29" Type="http://schemas.openxmlformats.org/officeDocument/2006/relationships/hyperlink" Target="https://rssvr2.sispro.gov.co/reportesasis2/" TargetMode="External"/><Relationship Id="rId11" Type="http://schemas.openxmlformats.org/officeDocument/2006/relationships/hyperlink" Target="https://gobiernodigital.mintic.gov.co/portal/Mediciones/" TargetMode="External"/><Relationship Id="rId24" Type="http://schemas.openxmlformats.org/officeDocument/2006/relationships/hyperlink" Target="https://rssvr2.sispro.gov.co/Caracterizacion/" TargetMode="External"/><Relationship Id="rId32" Type="http://schemas.openxmlformats.org/officeDocument/2006/relationships/hyperlink" Target="https://rssvr2.sispro.gov.co/Caracterizacion/" TargetMode="External"/><Relationship Id="rId37" Type="http://schemas.openxmlformats.org/officeDocument/2006/relationships/hyperlink" Target="https://www.dnp.gov.co/LaEntidad_/subdireccion-general-descentralizacion-desarrollo-territorial/direccion-descentralizacion-fortalecimiento-fiscal/Paginas/informacion-fiscal-y-financiera.aspx" TargetMode="External"/><Relationship Id="rId40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45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53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58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66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5" Type="http://schemas.openxmlformats.org/officeDocument/2006/relationships/hyperlink" Target="https://drive.google.com/file/d/1QQug2q9XWYjj_iKC0iNhG15snqlnuUfz/view?pli=1" TargetMode="External"/><Relationship Id="rId15" Type="http://schemas.openxmlformats.org/officeDocument/2006/relationships/hyperlink" Target="https://sitmercc.amb.gov.co/auth/realms/FLEET/protocol/openid-connect/auth?client_id=emi&amp;redirect_uri=https%3A%2F%2Fsitmercc.amb.gov.co%2Femi%2Fprofile&amp;state=40162e00-1d17-4941-9e5f-2fb65a3afce9&amp;response_mode=fragment&amp;response_type=code&amp;scope=openid&amp;nonce=5bb38168-e2a5-46f0-8b2c-7412e94466ce" TargetMode="External"/><Relationship Id="rId23" Type="http://schemas.openxmlformats.org/officeDocument/2006/relationships/hyperlink" Target="https://rssvr2.sispro.gov.co/Caracterizacion/" TargetMode="External"/><Relationship Id="rId28" Type="http://schemas.openxmlformats.org/officeDocument/2006/relationships/hyperlink" Target="https://rssvr2.sispro.gov.co/Caracterizacion/" TargetMode="External"/><Relationship Id="rId36" Type="http://schemas.openxmlformats.org/officeDocument/2006/relationships/hyperlink" Target="https://www.dnp.gov.co/LaEntidad_/subdireccion-general-descentralizacion-desarrollo-territorial/direccion-descentralizacion-fortalecimiento-fiscal/Paginas/informacion-fiscal-y-financiera.aspx" TargetMode="External"/><Relationship Id="rId49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57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61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10" Type="http://schemas.openxmlformats.org/officeDocument/2006/relationships/hyperlink" Target="https://gobiernodigital.mintic.gov.co/portal/Mediciones/" TargetMode="External"/><Relationship Id="rId19" Type="http://schemas.openxmlformats.org/officeDocument/2006/relationships/hyperlink" Target="https://rssvr2.sispro.gov.co/Caracterizacion/" TargetMode="External"/><Relationship Id="rId31" Type="http://schemas.openxmlformats.org/officeDocument/2006/relationships/hyperlink" Target="https://rssvr2.sispro.gov.co/Caracterizacion/" TargetMode="External"/><Relationship Id="rId44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52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60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65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drive.google.com/file/d/1QQug2q9XWYjj_iKC0iNhG15snqlnuUfz/view?pli=1" TargetMode="External"/><Relationship Id="rId9" Type="http://schemas.openxmlformats.org/officeDocument/2006/relationships/hyperlink" Target="https://gobiernodigital.mintic.gov.co/portal/Mediciones/" TargetMode="External"/><Relationship Id="rId14" Type="http://schemas.openxmlformats.org/officeDocument/2006/relationships/hyperlink" Target="https://sitmercc.amb.gov.co/auth/realms/FLEET/protocol/openid-connect/auth?client_id=emi&amp;redirect_uri=https%3A%2F%2Fsitmercc.amb.gov.co%2Femi%2Fprofile&amp;state=40162e00-1d17-4941-9e5f-2fb65a3afce9&amp;response_mode=fragment&amp;response_type=code&amp;scope=openid&amp;nonce=5bb38168-e2a5-46f0-8b2c-7412e94466ce" TargetMode="External"/><Relationship Id="rId22" Type="http://schemas.openxmlformats.org/officeDocument/2006/relationships/hyperlink" Target="https://rssvr2.sispro.gov.co/Caracterizacion/" TargetMode="External"/><Relationship Id="rId27" Type="http://schemas.openxmlformats.org/officeDocument/2006/relationships/hyperlink" Target="https://rssvr2.sispro.gov.co/Caracterizacion/" TargetMode="External"/><Relationship Id="rId30" Type="http://schemas.openxmlformats.org/officeDocument/2006/relationships/hyperlink" Target="https://rssvr2.sispro.gov.co/Caracterizacion/" TargetMode="External"/><Relationship Id="rId35" Type="http://schemas.openxmlformats.org/officeDocument/2006/relationships/hyperlink" Target="https://www.dnp.gov.co/LaEntidad_/subdireccion-general-descentralizacion-desarrollo-territorial/direccion-descentralizacion-fortalecimiento-fiscal/Paginas/informacion-fiscal-y-financiera.aspx" TargetMode="External"/><Relationship Id="rId43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48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56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64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69" Type="http://schemas.openxmlformats.org/officeDocument/2006/relationships/hyperlink" Target="https://rssvr2.sispro.gov.co/Caracterizacion/" TargetMode="External"/><Relationship Id="rId8" Type="http://schemas.openxmlformats.org/officeDocument/2006/relationships/hyperlink" Target="https://gobiernodigital.mintic.gov.co/portal/Mediciones/" TargetMode="External"/><Relationship Id="rId51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72" Type="http://schemas.openxmlformats.org/officeDocument/2006/relationships/hyperlink" Target="https://rssvr2.sispro.gov.co/Caracterizacion/" TargetMode="External"/><Relationship Id="rId3" Type="http://schemas.openxmlformats.org/officeDocument/2006/relationships/hyperlink" Target="https://drive.google.com/file/d/1QQug2q9XWYjj_iKC0iNhG15snqlnuUfz/view?pli=1" TargetMode="External"/><Relationship Id="rId12" Type="http://schemas.openxmlformats.org/officeDocument/2006/relationships/hyperlink" Target="https://gobiernodigital.mintic.gov.co/portal/Mediciones/" TargetMode="External"/><Relationship Id="rId17" Type="http://schemas.openxmlformats.org/officeDocument/2006/relationships/hyperlink" Target="https://rssvr2.sispro.gov.co/Caracterizacion/" TargetMode="External"/><Relationship Id="rId25" Type="http://schemas.openxmlformats.org/officeDocument/2006/relationships/hyperlink" Target="https://rssvr2.sispro.gov.co/Caracterizacion/" TargetMode="External"/><Relationship Id="rId33" Type="http://schemas.openxmlformats.org/officeDocument/2006/relationships/hyperlink" Target="https://rssvr2.sispro.gov.co/Caracterizacion/" TargetMode="External"/><Relationship Id="rId38" Type="http://schemas.openxmlformats.org/officeDocument/2006/relationships/hyperlink" Target="https://www.dnp.gov.co/LaEntidad_/subdireccion-general-descentralizacion-desarrollo-territorial/direccion-descentralizacion-fortalecimiento-fiscal/Paginas/informacion-fiscal-y-financiera.aspx" TargetMode="External"/><Relationship Id="rId46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59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67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20" Type="http://schemas.openxmlformats.org/officeDocument/2006/relationships/hyperlink" Target="https://rssvr2.sispro.gov.co/Caracterizacion/" TargetMode="External"/><Relationship Id="rId41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54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62" Type="http://schemas.openxmlformats.org/officeDocument/2006/relationships/hyperlink" Target="https://app.powerbi.com/view?r=eyJrIjoiZmE5Mjg3ZTktNzVkMy00OWQ0LTk2MDctNDM2YmU0YzdlYmU3IiwidCI6IjU1MDNhYWMyLTdhMTUtNDZhZi1iNTIwLTJhNjc1YWQxZGYxNiIsImMiOjR9" TargetMode="External"/><Relationship Id="rId70" Type="http://schemas.openxmlformats.org/officeDocument/2006/relationships/hyperlink" Target="https://rssvr2.sispro.gov.co/Caracterizacion/" TargetMode="External"/><Relationship Id="rId1" Type="http://schemas.openxmlformats.org/officeDocument/2006/relationships/hyperlink" Target="https://drive.google.com/file/d/1QQug2q9XWYjj_iKC0iNhG15snqlnuUfz/view?pli=1" TargetMode="External"/><Relationship Id="rId6" Type="http://schemas.openxmlformats.org/officeDocument/2006/relationships/hyperlink" Target="https://www.dane.gov.co/files/operaciones/GEIH/bol-GEIH-dic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92"/>
  <sheetViews>
    <sheetView tabSelected="1" zoomScale="60" zoomScaleNormal="60" workbookViewId="0">
      <pane ySplit="1" topLeftCell="A302" activePane="bottomLeft" state="frozen"/>
      <selection pane="bottomLeft" activeCell="B307" sqref="B307"/>
    </sheetView>
  </sheetViews>
  <sheetFormatPr baseColWidth="10" defaultColWidth="11.19921875" defaultRowHeight="15.6" x14ac:dyDescent="0.3"/>
  <cols>
    <col min="1" max="2" width="13.5" style="4" customWidth="1"/>
    <col min="3" max="3" width="21.19921875" style="4" customWidth="1"/>
    <col min="4" max="4" width="24.19921875" style="4" customWidth="1"/>
    <col min="5" max="5" width="25.69921875" style="4" customWidth="1"/>
    <col min="6" max="8" width="13.5" style="4" customWidth="1"/>
    <col min="9" max="9" width="20.69921875" style="4" customWidth="1"/>
    <col min="10" max="10" width="20" style="4" customWidth="1"/>
    <col min="11" max="11" width="33.69921875" style="4" customWidth="1"/>
    <col min="12" max="12" width="33.5" style="4" customWidth="1"/>
    <col min="13" max="13" width="45.19921875" style="4" customWidth="1"/>
    <col min="14" max="14" width="26.8984375" style="4" customWidth="1"/>
    <col min="15" max="15" width="13.5" style="4" customWidth="1"/>
    <col min="16" max="16" width="16.5" style="4" customWidth="1"/>
    <col min="17" max="17" width="18.69921875" style="4" customWidth="1"/>
    <col min="18" max="18" width="23.3984375" style="4" customWidth="1"/>
    <col min="19" max="19" width="13.5" style="4" hidden="1" customWidth="1"/>
    <col min="20" max="20" width="16" style="4" hidden="1" customWidth="1"/>
    <col min="21" max="21" width="17.59765625" style="4" hidden="1" customWidth="1"/>
    <col min="22" max="22" width="22.09765625" style="4" hidden="1" customWidth="1"/>
    <col min="23" max="25" width="13.5" style="4" customWidth="1"/>
    <col min="26" max="16384" width="11.19921875" style="4"/>
  </cols>
  <sheetData>
    <row r="1" spans="1:25" ht="31.2" x14ac:dyDescent="0.3">
      <c r="A1" s="1" t="s">
        <v>2</v>
      </c>
      <c r="B1" s="1" t="s">
        <v>3</v>
      </c>
      <c r="C1" s="1" t="s">
        <v>0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45</v>
      </c>
      <c r="N1" s="1" t="s">
        <v>5</v>
      </c>
      <c r="O1" s="1" t="s">
        <v>7</v>
      </c>
      <c r="P1" s="1" t="s">
        <v>8</v>
      </c>
      <c r="Q1" s="1" t="s">
        <v>13</v>
      </c>
      <c r="R1" s="1" t="s">
        <v>46</v>
      </c>
      <c r="S1" s="2" t="s">
        <v>1055</v>
      </c>
      <c r="T1" s="3"/>
      <c r="U1" s="3"/>
      <c r="V1" s="3"/>
      <c r="W1" s="3"/>
      <c r="X1" s="3"/>
      <c r="Y1" s="3"/>
    </row>
    <row r="2" spans="1:25" s="10" customFormat="1" ht="223.2" customHeight="1" x14ac:dyDescent="0.3">
      <c r="A2" s="5" t="s">
        <v>47</v>
      </c>
      <c r="B2" s="5" t="s">
        <v>48</v>
      </c>
      <c r="C2" s="5" t="s">
        <v>96</v>
      </c>
      <c r="D2" s="6" t="s">
        <v>830</v>
      </c>
      <c r="E2" s="6" t="s">
        <v>648</v>
      </c>
      <c r="F2" s="6">
        <v>2022</v>
      </c>
      <c r="G2" s="6">
        <v>15.44</v>
      </c>
      <c r="H2" s="6">
        <v>14.44</v>
      </c>
      <c r="I2" s="6" t="s">
        <v>649</v>
      </c>
      <c r="J2" s="6" t="s">
        <v>649</v>
      </c>
      <c r="K2" s="6" t="s">
        <v>650</v>
      </c>
      <c r="L2" s="6" t="s">
        <v>1056</v>
      </c>
      <c r="M2" s="7" t="s">
        <v>653</v>
      </c>
      <c r="N2" s="6" t="s">
        <v>654</v>
      </c>
      <c r="O2" s="8">
        <v>27311</v>
      </c>
      <c r="P2" s="8">
        <v>30000</v>
      </c>
      <c r="Q2" s="6" t="s">
        <v>597</v>
      </c>
      <c r="R2" s="6" t="s">
        <v>655</v>
      </c>
      <c r="S2" s="2">
        <v>410203800</v>
      </c>
      <c r="T2" s="3" t="e">
        <f>VLOOKUP(S2,[1]!CatálogodeProductos[[#All],[Columna2]:[Producto]],2,FALSE)</f>
        <v>#REF!</v>
      </c>
      <c r="U2" s="3" t="e">
        <f>VLOOKUP(S2,[1]!CatálogodeProductos[[#All],[Columna2]:[Producto]],3,FALSE)</f>
        <v>#REF!</v>
      </c>
      <c r="V2" s="3" t="e">
        <f t="shared" ref="V2:V65" si="0">U2&amp;" "&amp;"("&amp;T2&amp;")"</f>
        <v>#REF!</v>
      </c>
      <c r="W2" s="9"/>
      <c r="X2" s="9"/>
      <c r="Y2" s="9"/>
    </row>
    <row r="3" spans="1:25" ht="60" x14ac:dyDescent="0.3">
      <c r="A3" s="11" t="s">
        <v>47</v>
      </c>
      <c r="B3" s="11" t="s">
        <v>48</v>
      </c>
      <c r="C3" s="11" t="s">
        <v>49</v>
      </c>
      <c r="D3" s="11" t="s">
        <v>50</v>
      </c>
      <c r="E3" s="11" t="s">
        <v>51</v>
      </c>
      <c r="F3" s="11">
        <v>2022</v>
      </c>
      <c r="G3" s="11">
        <v>18.579999999999998</v>
      </c>
      <c r="H3" s="11">
        <v>14.1</v>
      </c>
      <c r="I3" s="12" t="s">
        <v>52</v>
      </c>
      <c r="J3" s="11" t="s">
        <v>53</v>
      </c>
      <c r="K3" s="11" t="s">
        <v>54</v>
      </c>
      <c r="L3" s="11" t="s">
        <v>1057</v>
      </c>
      <c r="M3" s="13" t="s">
        <v>55</v>
      </c>
      <c r="N3" s="11" t="s">
        <v>56</v>
      </c>
      <c r="O3" s="11">
        <v>1</v>
      </c>
      <c r="P3" s="11">
        <v>1</v>
      </c>
      <c r="Q3" s="11" t="s">
        <v>57</v>
      </c>
      <c r="R3" s="11"/>
      <c r="S3" s="2">
        <v>450104600</v>
      </c>
      <c r="T3" s="3" t="e">
        <f>VLOOKUP(S3,[1]!CatálogodeProductos[[#All],[Columna2]:[Producto]],2,FALSE)</f>
        <v>#REF!</v>
      </c>
      <c r="U3" s="3" t="e">
        <f>VLOOKUP(S3,[1]!CatálogodeProductos[[#All],[Columna2]:[Producto]],3,FALSE)</f>
        <v>#REF!</v>
      </c>
      <c r="V3" s="3" t="e">
        <f t="shared" si="0"/>
        <v>#REF!</v>
      </c>
      <c r="W3" s="3"/>
      <c r="X3" s="3"/>
      <c r="Y3" s="3"/>
    </row>
    <row r="4" spans="1:25" ht="60" x14ac:dyDescent="0.3">
      <c r="A4" s="11" t="s">
        <v>47</v>
      </c>
      <c r="B4" s="11" t="s">
        <v>48</v>
      </c>
      <c r="C4" s="11" t="s">
        <v>49</v>
      </c>
      <c r="D4" s="11" t="s">
        <v>50</v>
      </c>
      <c r="E4" s="11" t="s">
        <v>51</v>
      </c>
      <c r="F4" s="11">
        <v>2022</v>
      </c>
      <c r="G4" s="11">
        <v>18.579999999999998</v>
      </c>
      <c r="H4" s="11">
        <v>14.1</v>
      </c>
      <c r="I4" s="12" t="s">
        <v>52</v>
      </c>
      <c r="J4" s="11" t="s">
        <v>53</v>
      </c>
      <c r="K4" s="11" t="s">
        <v>54</v>
      </c>
      <c r="L4" s="11" t="s">
        <v>1058</v>
      </c>
      <c r="M4" s="13" t="s">
        <v>915</v>
      </c>
      <c r="N4" s="11" t="s">
        <v>58</v>
      </c>
      <c r="O4" s="11">
        <v>7</v>
      </c>
      <c r="P4" s="11">
        <v>9</v>
      </c>
      <c r="Q4" s="11" t="s">
        <v>57</v>
      </c>
      <c r="R4" s="11"/>
      <c r="S4" s="2">
        <v>450102900</v>
      </c>
      <c r="T4" s="3" t="e">
        <f>VLOOKUP(S4,[1]!CatálogodeProductos[[#All],[Columna2]:[Producto]],2,FALSE)</f>
        <v>#REF!</v>
      </c>
      <c r="U4" s="3" t="e">
        <f>VLOOKUP(S4,[1]!CatálogodeProductos[[#All],[Columna2]:[Producto]],3,FALSE)</f>
        <v>#REF!</v>
      </c>
      <c r="V4" s="3" t="e">
        <f t="shared" si="0"/>
        <v>#REF!</v>
      </c>
      <c r="W4" s="3"/>
      <c r="X4" s="3"/>
      <c r="Y4" s="3"/>
    </row>
    <row r="5" spans="1:25" ht="60" x14ac:dyDescent="0.3">
      <c r="A5" s="11" t="s">
        <v>47</v>
      </c>
      <c r="B5" s="11" t="s">
        <v>48</v>
      </c>
      <c r="C5" s="11" t="s">
        <v>59</v>
      </c>
      <c r="D5" s="11" t="s">
        <v>50</v>
      </c>
      <c r="E5" s="11" t="s">
        <v>51</v>
      </c>
      <c r="F5" s="11">
        <v>2022</v>
      </c>
      <c r="G5" s="11">
        <v>18.579999999999998</v>
      </c>
      <c r="H5" s="11">
        <v>14.1</v>
      </c>
      <c r="I5" s="12" t="s">
        <v>52</v>
      </c>
      <c r="J5" s="11" t="s">
        <v>53</v>
      </c>
      <c r="K5" s="11" t="s">
        <v>60</v>
      </c>
      <c r="L5" s="11" t="s">
        <v>1059</v>
      </c>
      <c r="M5" s="13" t="s">
        <v>61</v>
      </c>
      <c r="N5" s="11" t="s">
        <v>62</v>
      </c>
      <c r="O5" s="11">
        <v>0</v>
      </c>
      <c r="P5" s="11">
        <v>1</v>
      </c>
      <c r="Q5" s="11" t="s">
        <v>57</v>
      </c>
      <c r="R5" s="11"/>
      <c r="S5" s="2">
        <v>120700200</v>
      </c>
      <c r="T5" s="3" t="e">
        <f>VLOOKUP(S5,[1]!CatálogodeProductos[[#All],[Columna2]:[Producto]],2,FALSE)</f>
        <v>#REF!</v>
      </c>
      <c r="U5" s="3" t="e">
        <f>VLOOKUP(S5,[1]!CatálogodeProductos[[#All],[Columna2]:[Producto]],3,FALSE)</f>
        <v>#REF!</v>
      </c>
      <c r="V5" s="3" t="e">
        <f t="shared" si="0"/>
        <v>#REF!</v>
      </c>
      <c r="W5" s="3"/>
      <c r="X5" s="3"/>
      <c r="Y5" s="3"/>
    </row>
    <row r="6" spans="1:25" ht="60" x14ac:dyDescent="0.3">
      <c r="A6" s="11" t="s">
        <v>47</v>
      </c>
      <c r="B6" s="11" t="s">
        <v>48</v>
      </c>
      <c r="C6" s="11" t="s">
        <v>59</v>
      </c>
      <c r="D6" s="11" t="s">
        <v>50</v>
      </c>
      <c r="E6" s="11" t="s">
        <v>51</v>
      </c>
      <c r="F6" s="11">
        <v>2022</v>
      </c>
      <c r="G6" s="11">
        <v>18.579999999999998</v>
      </c>
      <c r="H6" s="11">
        <v>14.1</v>
      </c>
      <c r="I6" s="12" t="s">
        <v>52</v>
      </c>
      <c r="J6" s="11" t="s">
        <v>53</v>
      </c>
      <c r="K6" s="11" t="s">
        <v>63</v>
      </c>
      <c r="L6" s="11" t="s">
        <v>1060</v>
      </c>
      <c r="M6" s="13" t="s">
        <v>64</v>
      </c>
      <c r="N6" s="11" t="s">
        <v>65</v>
      </c>
      <c r="O6" s="11">
        <v>0</v>
      </c>
      <c r="P6" s="11">
        <v>1</v>
      </c>
      <c r="Q6" s="11" t="s">
        <v>57</v>
      </c>
      <c r="R6" s="11"/>
      <c r="S6" s="2">
        <v>120200400</v>
      </c>
      <c r="T6" s="3" t="e">
        <f>VLOOKUP(S6,[1]!CatálogodeProductos[[#All],[Columna2]:[Producto]],2,FALSE)</f>
        <v>#REF!</v>
      </c>
      <c r="U6" s="3" t="e">
        <f>VLOOKUP(S6,[1]!CatálogodeProductos[[#All],[Columna2]:[Producto]],3,FALSE)</f>
        <v>#REF!</v>
      </c>
      <c r="V6" s="3" t="e">
        <f t="shared" si="0"/>
        <v>#REF!</v>
      </c>
      <c r="W6" s="3"/>
      <c r="X6" s="3"/>
      <c r="Y6" s="3"/>
    </row>
    <row r="7" spans="1:25" ht="75" x14ac:dyDescent="0.3">
      <c r="A7" s="11" t="s">
        <v>47</v>
      </c>
      <c r="B7" s="11" t="s">
        <v>48</v>
      </c>
      <c r="C7" s="11" t="s">
        <v>59</v>
      </c>
      <c r="D7" s="11" t="s">
        <v>66</v>
      </c>
      <c r="E7" s="11" t="s">
        <v>67</v>
      </c>
      <c r="F7" s="11">
        <v>2022</v>
      </c>
      <c r="G7" s="11">
        <v>261.7</v>
      </c>
      <c r="H7" s="11">
        <v>231.9</v>
      </c>
      <c r="I7" s="12" t="s">
        <v>52</v>
      </c>
      <c r="J7" s="11" t="s">
        <v>53</v>
      </c>
      <c r="K7" s="11" t="s">
        <v>68</v>
      </c>
      <c r="L7" s="11" t="s">
        <v>1061</v>
      </c>
      <c r="M7" s="13" t="s">
        <v>775</v>
      </c>
      <c r="N7" s="11" t="s">
        <v>69</v>
      </c>
      <c r="O7" s="11">
        <v>0</v>
      </c>
      <c r="P7" s="11">
        <v>2432</v>
      </c>
      <c r="Q7" s="11" t="s">
        <v>70</v>
      </c>
      <c r="R7" s="11"/>
      <c r="S7" s="2">
        <v>120600700</v>
      </c>
      <c r="T7" s="3" t="e">
        <f>VLOOKUP(S7,[1]!CatálogodeProductos[[#All],[Columna2]:[Producto]],2,FALSE)</f>
        <v>#REF!</v>
      </c>
      <c r="U7" s="3" t="e">
        <f>VLOOKUP(S7,[1]!CatálogodeProductos[[#All],[Columna2]:[Producto]],3,FALSE)</f>
        <v>#REF!</v>
      </c>
      <c r="V7" s="3" t="e">
        <f t="shared" si="0"/>
        <v>#REF!</v>
      </c>
      <c r="W7" s="3"/>
      <c r="X7" s="3"/>
      <c r="Y7" s="3"/>
    </row>
    <row r="8" spans="1:25" ht="75" x14ac:dyDescent="0.3">
      <c r="A8" s="11" t="s">
        <v>47</v>
      </c>
      <c r="B8" s="11" t="s">
        <v>48</v>
      </c>
      <c r="C8" s="11" t="s">
        <v>59</v>
      </c>
      <c r="D8" s="11" t="s">
        <v>66</v>
      </c>
      <c r="E8" s="11" t="s">
        <v>67</v>
      </c>
      <c r="F8" s="11">
        <v>2022</v>
      </c>
      <c r="G8" s="11">
        <v>261.7</v>
      </c>
      <c r="H8" s="11">
        <v>231.9</v>
      </c>
      <c r="I8" s="12" t="s">
        <v>52</v>
      </c>
      <c r="J8" s="11" t="s">
        <v>53</v>
      </c>
      <c r="K8" s="11" t="s">
        <v>68</v>
      </c>
      <c r="L8" s="11" t="s">
        <v>1062</v>
      </c>
      <c r="M8" s="13" t="s">
        <v>941</v>
      </c>
      <c r="N8" s="11" t="s">
        <v>71</v>
      </c>
      <c r="O8" s="11">
        <v>1</v>
      </c>
      <c r="P8" s="11">
        <v>1</v>
      </c>
      <c r="Q8" s="11" t="s">
        <v>70</v>
      </c>
      <c r="R8" s="11"/>
      <c r="S8" s="2">
        <v>120601800</v>
      </c>
      <c r="T8" s="3" t="e">
        <f>VLOOKUP(S8,[1]!CatálogodeProductos[[#All],[Columna2]:[Producto]],2,FALSE)</f>
        <v>#REF!</v>
      </c>
      <c r="U8" s="3" t="e">
        <f>VLOOKUP(S8,[1]!CatálogodeProductos[[#All],[Columna2]:[Producto]],3,FALSE)</f>
        <v>#REF!</v>
      </c>
      <c r="V8" s="3" t="e">
        <f t="shared" si="0"/>
        <v>#REF!</v>
      </c>
      <c r="W8" s="3"/>
      <c r="X8" s="3"/>
      <c r="Y8" s="3"/>
    </row>
    <row r="9" spans="1:25" ht="75" x14ac:dyDescent="0.3">
      <c r="A9" s="11" t="s">
        <v>47</v>
      </c>
      <c r="B9" s="11" t="s">
        <v>48</v>
      </c>
      <c r="C9" s="11" t="s">
        <v>49</v>
      </c>
      <c r="D9" s="11" t="s">
        <v>66</v>
      </c>
      <c r="E9" s="11" t="s">
        <v>67</v>
      </c>
      <c r="F9" s="11">
        <v>2022</v>
      </c>
      <c r="G9" s="11">
        <v>261.7</v>
      </c>
      <c r="H9" s="11">
        <v>231.9</v>
      </c>
      <c r="I9" s="12" t="s">
        <v>52</v>
      </c>
      <c r="J9" s="11" t="s">
        <v>53</v>
      </c>
      <c r="K9" s="11" t="s">
        <v>54</v>
      </c>
      <c r="L9" s="11" t="s">
        <v>1063</v>
      </c>
      <c r="M9" s="13" t="s">
        <v>72</v>
      </c>
      <c r="N9" s="11" t="s">
        <v>73</v>
      </c>
      <c r="O9" s="11">
        <v>0</v>
      </c>
      <c r="P9" s="11">
        <v>1</v>
      </c>
      <c r="Q9" s="11" t="s">
        <v>70</v>
      </c>
      <c r="R9" s="11"/>
      <c r="S9" s="2">
        <v>450104300</v>
      </c>
      <c r="T9" s="3" t="e">
        <f>VLOOKUP(S9,[1]!CatálogodeProductos[[#All],[Columna2]:[Producto]],2,FALSE)</f>
        <v>#REF!</v>
      </c>
      <c r="U9" s="3" t="e">
        <f>VLOOKUP(S9,[1]!CatálogodeProductos[[#All],[Columna2]:[Producto]],3,FALSE)</f>
        <v>#REF!</v>
      </c>
      <c r="V9" s="3" t="e">
        <f t="shared" si="0"/>
        <v>#REF!</v>
      </c>
      <c r="W9" s="3"/>
      <c r="X9" s="3"/>
      <c r="Y9" s="3"/>
    </row>
    <row r="10" spans="1:25" ht="75" x14ac:dyDescent="0.3">
      <c r="A10" s="11" t="s">
        <v>47</v>
      </c>
      <c r="B10" s="11" t="s">
        <v>48</v>
      </c>
      <c r="C10" s="11" t="s">
        <v>49</v>
      </c>
      <c r="D10" s="11" t="s">
        <v>66</v>
      </c>
      <c r="E10" s="11" t="s">
        <v>67</v>
      </c>
      <c r="F10" s="11">
        <v>2022</v>
      </c>
      <c r="G10" s="11">
        <v>261.7</v>
      </c>
      <c r="H10" s="11">
        <v>231.9</v>
      </c>
      <c r="I10" s="12" t="s">
        <v>52</v>
      </c>
      <c r="J10" s="11" t="s">
        <v>53</v>
      </c>
      <c r="K10" s="11" t="s">
        <v>54</v>
      </c>
      <c r="L10" s="11" t="s">
        <v>1064</v>
      </c>
      <c r="M10" s="13" t="s">
        <v>74</v>
      </c>
      <c r="N10" s="11" t="s">
        <v>75</v>
      </c>
      <c r="O10" s="11">
        <v>0</v>
      </c>
      <c r="P10" s="11">
        <v>1</v>
      </c>
      <c r="Q10" s="11" t="s">
        <v>70</v>
      </c>
      <c r="R10" s="11"/>
      <c r="S10" s="2">
        <v>450104100</v>
      </c>
      <c r="T10" s="3" t="e">
        <f>VLOOKUP(S10,[1]!CatálogodeProductos[[#All],[Columna2]:[Producto]],2,FALSE)</f>
        <v>#REF!</v>
      </c>
      <c r="U10" s="3" t="e">
        <f>VLOOKUP(S10,[1]!CatálogodeProductos[[#All],[Columna2]:[Producto]],3,FALSE)</f>
        <v>#REF!</v>
      </c>
      <c r="V10" s="3" t="e">
        <f t="shared" si="0"/>
        <v>#REF!</v>
      </c>
      <c r="W10" s="3"/>
      <c r="X10" s="3"/>
      <c r="Y10" s="3"/>
    </row>
    <row r="11" spans="1:25" ht="75" x14ac:dyDescent="0.3">
      <c r="A11" s="11" t="s">
        <v>47</v>
      </c>
      <c r="B11" s="11" t="s">
        <v>48</v>
      </c>
      <c r="C11" s="11" t="s">
        <v>49</v>
      </c>
      <c r="D11" s="11" t="s">
        <v>66</v>
      </c>
      <c r="E11" s="11" t="s">
        <v>67</v>
      </c>
      <c r="F11" s="11">
        <v>2022</v>
      </c>
      <c r="G11" s="11">
        <v>261.7</v>
      </c>
      <c r="H11" s="11">
        <v>231.9</v>
      </c>
      <c r="I11" s="12" t="s">
        <v>52</v>
      </c>
      <c r="J11" s="11" t="s">
        <v>53</v>
      </c>
      <c r="K11" s="11" t="s">
        <v>54</v>
      </c>
      <c r="L11" s="11" t="s">
        <v>1065</v>
      </c>
      <c r="M11" s="13" t="s">
        <v>76</v>
      </c>
      <c r="N11" s="11" t="s">
        <v>77</v>
      </c>
      <c r="O11" s="11">
        <v>0</v>
      </c>
      <c r="P11" s="11">
        <v>1</v>
      </c>
      <c r="Q11" s="11" t="s">
        <v>70</v>
      </c>
      <c r="R11" s="11"/>
      <c r="S11" s="2">
        <v>450104400</v>
      </c>
      <c r="T11" s="3" t="e">
        <f>VLOOKUP(S11,[1]!CatálogodeProductos[[#All],[Columna2]:[Producto]],2,FALSE)</f>
        <v>#REF!</v>
      </c>
      <c r="U11" s="3" t="e">
        <f>VLOOKUP(S11,[1]!CatálogodeProductos[[#All],[Columna2]:[Producto]],3,FALSE)</f>
        <v>#REF!</v>
      </c>
      <c r="V11" s="3" t="e">
        <f t="shared" si="0"/>
        <v>#REF!</v>
      </c>
      <c r="W11" s="3"/>
      <c r="X11" s="3"/>
      <c r="Y11" s="3"/>
    </row>
    <row r="12" spans="1:25" ht="60" x14ac:dyDescent="0.3">
      <c r="A12" s="11" t="s">
        <v>47</v>
      </c>
      <c r="B12" s="11" t="s">
        <v>48</v>
      </c>
      <c r="C12" s="11" t="s">
        <v>78</v>
      </c>
      <c r="D12" s="11" t="s">
        <v>79</v>
      </c>
      <c r="E12" s="11" t="s">
        <v>80</v>
      </c>
      <c r="F12" s="11">
        <v>2022</v>
      </c>
      <c r="G12" s="14">
        <v>1289</v>
      </c>
      <c r="H12" s="11">
        <v>989</v>
      </c>
      <c r="I12" s="11" t="s">
        <v>52</v>
      </c>
      <c r="J12" s="11" t="s">
        <v>53</v>
      </c>
      <c r="K12" s="11" t="s">
        <v>81</v>
      </c>
      <c r="L12" s="11" t="s">
        <v>1066</v>
      </c>
      <c r="M12" s="13" t="s">
        <v>82</v>
      </c>
      <c r="N12" s="11" t="s">
        <v>83</v>
      </c>
      <c r="O12" s="11">
        <v>51229</v>
      </c>
      <c r="P12" s="11">
        <v>51229</v>
      </c>
      <c r="Q12" s="11" t="s">
        <v>84</v>
      </c>
      <c r="R12" s="11"/>
      <c r="S12" s="2">
        <v>210206900</v>
      </c>
      <c r="T12" s="3" t="e">
        <f>VLOOKUP(S12,[1]!CatálogodeProductos[[#All],[Columna2]:[Producto]],2,FALSE)</f>
        <v>#REF!</v>
      </c>
      <c r="U12" s="3" t="e">
        <f>VLOOKUP(S12,[1]!CatálogodeProductos[[#All],[Columna2]:[Producto]],3,FALSE)</f>
        <v>#REF!</v>
      </c>
      <c r="V12" s="3" t="e">
        <f t="shared" si="0"/>
        <v>#REF!</v>
      </c>
      <c r="W12" s="3"/>
      <c r="X12" s="3"/>
      <c r="Y12" s="3"/>
    </row>
    <row r="13" spans="1:25" ht="60" x14ac:dyDescent="0.3">
      <c r="A13" s="11" t="s">
        <v>47</v>
      </c>
      <c r="B13" s="11" t="s">
        <v>48</v>
      </c>
      <c r="C13" s="11" t="s">
        <v>78</v>
      </c>
      <c r="D13" s="11" t="s">
        <v>79</v>
      </c>
      <c r="E13" s="11" t="s">
        <v>80</v>
      </c>
      <c r="F13" s="11">
        <v>2022</v>
      </c>
      <c r="G13" s="14">
        <v>1289</v>
      </c>
      <c r="H13" s="11">
        <v>989</v>
      </c>
      <c r="I13" s="11" t="s">
        <v>52</v>
      </c>
      <c r="J13" s="11" t="s">
        <v>53</v>
      </c>
      <c r="K13" s="11" t="s">
        <v>81</v>
      </c>
      <c r="L13" s="11" t="s">
        <v>1067</v>
      </c>
      <c r="M13" s="13" t="s">
        <v>766</v>
      </c>
      <c r="N13" s="11" t="s">
        <v>85</v>
      </c>
      <c r="O13" s="11">
        <v>0</v>
      </c>
      <c r="P13" s="11">
        <v>2</v>
      </c>
      <c r="Q13" s="11" t="s">
        <v>84</v>
      </c>
      <c r="R13" s="11"/>
      <c r="S13" s="2">
        <v>210200800</v>
      </c>
      <c r="T13" s="3" t="e">
        <f>VLOOKUP(S13,[1]!CatálogodeProductos[[#All],[Columna2]:[Producto]],2,FALSE)</f>
        <v>#REF!</v>
      </c>
      <c r="U13" s="3" t="e">
        <f>VLOOKUP(S13,[1]!CatálogodeProductos[[#All],[Columna2]:[Producto]],3,FALSE)</f>
        <v>#REF!</v>
      </c>
      <c r="V13" s="3" t="e">
        <f t="shared" si="0"/>
        <v>#REF!</v>
      </c>
      <c r="W13" s="3"/>
      <c r="X13" s="3"/>
      <c r="Y13" s="3"/>
    </row>
    <row r="14" spans="1:25" ht="60" x14ac:dyDescent="0.3">
      <c r="A14" s="11" t="s">
        <v>47</v>
      </c>
      <c r="B14" s="11" t="s">
        <v>48</v>
      </c>
      <c r="C14" s="11" t="s">
        <v>78</v>
      </c>
      <c r="D14" s="11" t="s">
        <v>79</v>
      </c>
      <c r="E14" s="11" t="s">
        <v>80</v>
      </c>
      <c r="F14" s="11">
        <v>2022</v>
      </c>
      <c r="G14" s="14">
        <v>1289</v>
      </c>
      <c r="H14" s="11">
        <v>989</v>
      </c>
      <c r="I14" s="11" t="s">
        <v>52</v>
      </c>
      <c r="J14" s="11" t="s">
        <v>53</v>
      </c>
      <c r="K14" s="11" t="s">
        <v>81</v>
      </c>
      <c r="L14" s="15" t="e">
        <v>#N/A</v>
      </c>
      <c r="M14" s="16" t="s">
        <v>768</v>
      </c>
      <c r="N14" s="15" t="s">
        <v>769</v>
      </c>
      <c r="O14" s="11">
        <v>0</v>
      </c>
      <c r="P14" s="11">
        <v>1</v>
      </c>
      <c r="Q14" s="11" t="s">
        <v>84</v>
      </c>
      <c r="R14" s="11"/>
      <c r="S14" s="2">
        <v>210602900</v>
      </c>
      <c r="T14" s="3" t="e">
        <f>VLOOKUP(S14,[1]!CatálogodeProductos[[#All],[Columna2]:[Producto]],2,FALSE)</f>
        <v>#REF!</v>
      </c>
      <c r="U14" s="3" t="e">
        <f>VLOOKUP(S14,[1]!CatálogodeProductos[[#All],[Columna2]:[Producto]],3,FALSE)</f>
        <v>#REF!</v>
      </c>
      <c r="V14" s="3" t="e">
        <f t="shared" si="0"/>
        <v>#REF!</v>
      </c>
      <c r="W14" s="3"/>
      <c r="X14" s="3"/>
      <c r="Y14" s="3"/>
    </row>
    <row r="15" spans="1:25" ht="60" x14ac:dyDescent="0.3">
      <c r="A15" s="11" t="s">
        <v>47</v>
      </c>
      <c r="B15" s="11" t="s">
        <v>48</v>
      </c>
      <c r="C15" s="11" t="s">
        <v>49</v>
      </c>
      <c r="D15" s="11" t="s">
        <v>79</v>
      </c>
      <c r="E15" s="11" t="s">
        <v>80</v>
      </c>
      <c r="F15" s="11">
        <v>2022</v>
      </c>
      <c r="G15" s="14">
        <v>1289</v>
      </c>
      <c r="H15" s="11">
        <v>989</v>
      </c>
      <c r="I15" s="11" t="s">
        <v>52</v>
      </c>
      <c r="J15" s="11" t="s">
        <v>53</v>
      </c>
      <c r="K15" s="11" t="s">
        <v>54</v>
      </c>
      <c r="L15" s="11" t="s">
        <v>1068</v>
      </c>
      <c r="M15" s="13" t="s">
        <v>87</v>
      </c>
      <c r="N15" s="11" t="s">
        <v>88</v>
      </c>
      <c r="O15" s="11">
        <v>1</v>
      </c>
      <c r="P15" s="11">
        <v>1</v>
      </c>
      <c r="Q15" s="11" t="s">
        <v>70</v>
      </c>
      <c r="R15" s="11"/>
      <c r="S15" s="2">
        <v>450106700</v>
      </c>
      <c r="T15" s="3" t="e">
        <f>VLOOKUP(S15,[1]!CatálogodeProductos[[#All],[Columna2]:[Producto]],2,FALSE)</f>
        <v>#REF!</v>
      </c>
      <c r="U15" s="3" t="e">
        <f>VLOOKUP(S15,[1]!CatálogodeProductos[[#All],[Columna2]:[Producto]],3,FALSE)</f>
        <v>#REF!</v>
      </c>
      <c r="V15" s="3" t="e">
        <f t="shared" si="0"/>
        <v>#REF!</v>
      </c>
      <c r="W15" s="3"/>
      <c r="X15" s="3"/>
      <c r="Y15" s="3"/>
    </row>
    <row r="16" spans="1:25" ht="60" x14ac:dyDescent="0.3">
      <c r="A16" s="11" t="s">
        <v>47</v>
      </c>
      <c r="B16" s="11" t="s">
        <v>48</v>
      </c>
      <c r="C16" s="11" t="s">
        <v>49</v>
      </c>
      <c r="D16" s="11" t="s">
        <v>89</v>
      </c>
      <c r="E16" s="11" t="s">
        <v>90</v>
      </c>
      <c r="F16" s="11">
        <v>2022</v>
      </c>
      <c r="G16" s="11">
        <v>188</v>
      </c>
      <c r="H16" s="11">
        <v>109</v>
      </c>
      <c r="I16" s="11" t="s">
        <v>52</v>
      </c>
      <c r="J16" s="11" t="s">
        <v>53</v>
      </c>
      <c r="K16" s="11" t="s">
        <v>54</v>
      </c>
      <c r="L16" s="11" t="s">
        <v>1069</v>
      </c>
      <c r="M16" s="13" t="s">
        <v>91</v>
      </c>
      <c r="N16" s="11" t="s">
        <v>92</v>
      </c>
      <c r="O16" s="11">
        <v>1</v>
      </c>
      <c r="P16" s="11">
        <v>1</v>
      </c>
      <c r="Q16" s="11" t="s">
        <v>70</v>
      </c>
      <c r="R16" s="11"/>
      <c r="S16" s="2">
        <v>450101300</v>
      </c>
      <c r="T16" s="3" t="e">
        <f>VLOOKUP(S16,[1]!CatálogodeProductos[[#All],[Columna2]:[Producto]],2,FALSE)</f>
        <v>#REF!</v>
      </c>
      <c r="U16" s="3" t="e">
        <f>VLOOKUP(S16,[1]!CatálogodeProductos[[#All],[Columna2]:[Producto]],3,FALSE)</f>
        <v>#REF!</v>
      </c>
      <c r="V16" s="3" t="e">
        <f t="shared" si="0"/>
        <v>#REF!</v>
      </c>
      <c r="W16" s="3"/>
      <c r="X16" s="3"/>
      <c r="Y16" s="3"/>
    </row>
    <row r="17" spans="1:25" ht="60" x14ac:dyDescent="0.3">
      <c r="A17" s="11" t="s">
        <v>47</v>
      </c>
      <c r="B17" s="11" t="s">
        <v>48</v>
      </c>
      <c r="C17" s="11" t="s">
        <v>49</v>
      </c>
      <c r="D17" s="11" t="s">
        <v>89</v>
      </c>
      <c r="E17" s="11" t="s">
        <v>90</v>
      </c>
      <c r="F17" s="11">
        <v>2022</v>
      </c>
      <c r="G17" s="11">
        <v>188</v>
      </c>
      <c r="H17" s="11">
        <v>109</v>
      </c>
      <c r="I17" s="11" t="s">
        <v>52</v>
      </c>
      <c r="J17" s="11" t="s">
        <v>53</v>
      </c>
      <c r="K17" s="11" t="s">
        <v>54</v>
      </c>
      <c r="L17" s="11" t="s">
        <v>93</v>
      </c>
      <c r="M17" s="13" t="s">
        <v>94</v>
      </c>
      <c r="N17" s="11" t="s">
        <v>95</v>
      </c>
      <c r="O17" s="11">
        <v>1</v>
      </c>
      <c r="P17" s="11">
        <v>1</v>
      </c>
      <c r="Q17" s="11" t="s">
        <v>70</v>
      </c>
      <c r="R17" s="11"/>
      <c r="S17" s="2">
        <v>450101800</v>
      </c>
      <c r="T17" s="3" t="e">
        <f>VLOOKUP(S17,[1]!CatálogodeProductos[[#All],[Columna2]:[Producto]],2,FALSE)</f>
        <v>#REF!</v>
      </c>
      <c r="U17" s="3" t="e">
        <f>VLOOKUP(S17,[1]!CatálogodeProductos[[#All],[Columna2]:[Producto]],3,FALSE)</f>
        <v>#REF!</v>
      </c>
      <c r="V17" s="3" t="e">
        <f t="shared" si="0"/>
        <v>#REF!</v>
      </c>
      <c r="W17" s="3"/>
      <c r="X17" s="3"/>
      <c r="Y17" s="3"/>
    </row>
    <row r="18" spans="1:25" s="10" customFormat="1" ht="75" x14ac:dyDescent="0.3">
      <c r="A18" s="5" t="s">
        <v>47</v>
      </c>
      <c r="B18" s="5" t="s">
        <v>48</v>
      </c>
      <c r="C18" s="5" t="s">
        <v>96</v>
      </c>
      <c r="D18" s="5" t="s">
        <v>89</v>
      </c>
      <c r="E18" s="5" t="s">
        <v>90</v>
      </c>
      <c r="F18" s="5">
        <v>2022</v>
      </c>
      <c r="G18" s="5">
        <v>188</v>
      </c>
      <c r="H18" s="5">
        <v>109</v>
      </c>
      <c r="I18" s="5" t="s">
        <v>52</v>
      </c>
      <c r="J18" s="5" t="s">
        <v>53</v>
      </c>
      <c r="K18" s="6" t="s">
        <v>650</v>
      </c>
      <c r="L18" s="5" t="s">
        <v>1070</v>
      </c>
      <c r="M18" s="13" t="s">
        <v>97</v>
      </c>
      <c r="N18" s="5" t="s">
        <v>98</v>
      </c>
      <c r="O18" s="5">
        <v>0</v>
      </c>
      <c r="P18" s="5">
        <v>5000</v>
      </c>
      <c r="Q18" s="5" t="s">
        <v>99</v>
      </c>
      <c r="R18" s="5"/>
      <c r="S18" s="2">
        <v>410204300</v>
      </c>
      <c r="T18" s="3" t="e">
        <f>VLOOKUP(S18,[1]!CatálogodeProductos[[#All],[Columna2]:[Producto]],2,FALSE)</f>
        <v>#REF!</v>
      </c>
      <c r="U18" s="3" t="e">
        <f>VLOOKUP(S18,[1]!CatálogodeProductos[[#All],[Columna2]:[Producto]],3,FALSE)</f>
        <v>#REF!</v>
      </c>
      <c r="V18" s="3" t="e">
        <f t="shared" si="0"/>
        <v>#REF!</v>
      </c>
      <c r="W18" s="17"/>
      <c r="X18" s="17"/>
      <c r="Y18" s="17"/>
    </row>
    <row r="19" spans="1:25" ht="90" x14ac:dyDescent="0.3">
      <c r="A19" s="11" t="s">
        <v>47</v>
      </c>
      <c r="B19" s="11" t="s">
        <v>48</v>
      </c>
      <c r="C19" s="11" t="s">
        <v>49</v>
      </c>
      <c r="D19" s="11" t="s">
        <v>100</v>
      </c>
      <c r="E19" s="11" t="s">
        <v>101</v>
      </c>
      <c r="F19" s="11">
        <v>2022</v>
      </c>
      <c r="G19" s="11">
        <v>62.32</v>
      </c>
      <c r="H19" s="11">
        <v>40</v>
      </c>
      <c r="I19" s="11" t="s">
        <v>102</v>
      </c>
      <c r="J19" s="11" t="s">
        <v>102</v>
      </c>
      <c r="K19" s="11" t="s">
        <v>54</v>
      </c>
      <c r="L19" s="11" t="s">
        <v>1071</v>
      </c>
      <c r="M19" s="13" t="s">
        <v>103</v>
      </c>
      <c r="N19" s="11" t="s">
        <v>104</v>
      </c>
      <c r="O19" s="11">
        <v>1</v>
      </c>
      <c r="P19" s="11">
        <v>1</v>
      </c>
      <c r="Q19" s="11" t="s">
        <v>70</v>
      </c>
      <c r="R19" s="11"/>
      <c r="S19" s="2">
        <v>450100100</v>
      </c>
      <c r="T19" s="3" t="e">
        <f>VLOOKUP(S19,[1]!CatálogodeProductos[[#All],[Columna2]:[Producto]],2,FALSE)</f>
        <v>#REF!</v>
      </c>
      <c r="U19" s="3" t="e">
        <f>VLOOKUP(S19,[1]!CatálogodeProductos[[#All],[Columna2]:[Producto]],3,FALSE)</f>
        <v>#REF!</v>
      </c>
      <c r="V19" s="3" t="e">
        <f t="shared" si="0"/>
        <v>#REF!</v>
      </c>
      <c r="W19" s="3"/>
      <c r="X19" s="3"/>
      <c r="Y19" s="3"/>
    </row>
    <row r="20" spans="1:25" ht="90" x14ac:dyDescent="0.3">
      <c r="A20" s="11" t="s">
        <v>47</v>
      </c>
      <c r="B20" s="11" t="s">
        <v>48</v>
      </c>
      <c r="C20" s="11" t="s">
        <v>49</v>
      </c>
      <c r="D20" s="11" t="s">
        <v>100</v>
      </c>
      <c r="E20" s="11" t="s">
        <v>101</v>
      </c>
      <c r="F20" s="11">
        <v>2022</v>
      </c>
      <c r="G20" s="11">
        <v>62.32</v>
      </c>
      <c r="H20" s="11">
        <v>40</v>
      </c>
      <c r="I20" s="11" t="s">
        <v>102</v>
      </c>
      <c r="J20" s="11" t="s">
        <v>102</v>
      </c>
      <c r="K20" s="11" t="s">
        <v>54</v>
      </c>
      <c r="L20" s="11" t="s">
        <v>1072</v>
      </c>
      <c r="M20" s="13" t="s">
        <v>105</v>
      </c>
      <c r="N20" s="11" t="s">
        <v>106</v>
      </c>
      <c r="O20" s="11">
        <v>0</v>
      </c>
      <c r="P20" s="11">
        <v>1</v>
      </c>
      <c r="Q20" s="11" t="s">
        <v>70</v>
      </c>
      <c r="R20" s="11"/>
      <c r="S20" s="2">
        <v>450100300</v>
      </c>
      <c r="T20" s="3" t="e">
        <f>VLOOKUP(S20,[1]!CatálogodeProductos[[#All],[Columna2]:[Producto]],2,FALSE)</f>
        <v>#REF!</v>
      </c>
      <c r="U20" s="3" t="e">
        <f>VLOOKUP(S20,[1]!CatálogodeProductos[[#All],[Columna2]:[Producto]],3,FALSE)</f>
        <v>#REF!</v>
      </c>
      <c r="V20" s="3" t="e">
        <f t="shared" si="0"/>
        <v>#REF!</v>
      </c>
      <c r="W20" s="3"/>
      <c r="X20" s="3"/>
      <c r="Y20" s="3"/>
    </row>
    <row r="21" spans="1:25" ht="90" x14ac:dyDescent="0.3">
      <c r="A21" s="11" t="s">
        <v>47</v>
      </c>
      <c r="B21" s="11" t="s">
        <v>48</v>
      </c>
      <c r="C21" s="11" t="s">
        <v>49</v>
      </c>
      <c r="D21" s="11" t="s">
        <v>100</v>
      </c>
      <c r="E21" s="11" t="s">
        <v>101</v>
      </c>
      <c r="F21" s="11">
        <v>2022</v>
      </c>
      <c r="G21" s="11">
        <v>62.32</v>
      </c>
      <c r="H21" s="11">
        <v>40</v>
      </c>
      <c r="I21" s="11" t="s">
        <v>102</v>
      </c>
      <c r="J21" s="11" t="s">
        <v>102</v>
      </c>
      <c r="K21" s="11" t="s">
        <v>107</v>
      </c>
      <c r="L21" s="11" t="s">
        <v>1073</v>
      </c>
      <c r="M21" s="13" t="s">
        <v>934</v>
      </c>
      <c r="N21" s="11" t="s">
        <v>108</v>
      </c>
      <c r="O21" s="11">
        <v>4</v>
      </c>
      <c r="P21" s="11">
        <v>6</v>
      </c>
      <c r="Q21" s="11" t="s">
        <v>70</v>
      </c>
      <c r="R21" s="11"/>
      <c r="S21" s="2">
        <v>450202100</v>
      </c>
      <c r="T21" s="3" t="e">
        <f>VLOOKUP(S21,[1]!CatálogodeProductos[[#All],[Columna2]:[Producto]],2,FALSE)</f>
        <v>#REF!</v>
      </c>
      <c r="U21" s="3" t="e">
        <f>VLOOKUP(S21,[1]!CatálogodeProductos[[#All],[Columna2]:[Producto]],3,FALSE)</f>
        <v>#REF!</v>
      </c>
      <c r="V21" s="3" t="e">
        <f t="shared" si="0"/>
        <v>#REF!</v>
      </c>
      <c r="W21" s="3"/>
      <c r="X21" s="3"/>
      <c r="Y21" s="3"/>
    </row>
    <row r="22" spans="1:25" ht="45" x14ac:dyDescent="0.3">
      <c r="A22" s="11" t="s">
        <v>47</v>
      </c>
      <c r="B22" s="11" t="s">
        <v>48</v>
      </c>
      <c r="C22" s="11" t="s">
        <v>59</v>
      </c>
      <c r="D22" s="11" t="s">
        <v>109</v>
      </c>
      <c r="E22" s="11" t="s">
        <v>110</v>
      </c>
      <c r="F22" s="11">
        <v>2021</v>
      </c>
      <c r="G22" s="11">
        <v>2844</v>
      </c>
      <c r="H22" s="11">
        <v>2888</v>
      </c>
      <c r="I22" s="11" t="s">
        <v>102</v>
      </c>
      <c r="J22" s="11" t="s">
        <v>102</v>
      </c>
      <c r="K22" s="11" t="s">
        <v>63</v>
      </c>
      <c r="L22" s="11" t="s">
        <v>1074</v>
      </c>
      <c r="M22" s="13" t="s">
        <v>111</v>
      </c>
      <c r="N22" s="11" t="s">
        <v>112</v>
      </c>
      <c r="O22" s="11">
        <v>1</v>
      </c>
      <c r="P22" s="11">
        <v>1</v>
      </c>
      <c r="Q22" s="11" t="s">
        <v>70</v>
      </c>
      <c r="R22" s="11"/>
      <c r="S22" s="2">
        <v>120200100</v>
      </c>
      <c r="T22" s="3" t="e">
        <f>VLOOKUP(S22,[1]!CatálogodeProductos[[#All],[Columna2]:[Producto]],2,FALSE)</f>
        <v>#REF!</v>
      </c>
      <c r="U22" s="3" t="e">
        <f>VLOOKUP(S22,[1]!CatálogodeProductos[[#All],[Columna2]:[Producto]],3,FALSE)</f>
        <v>#REF!</v>
      </c>
      <c r="V22" s="3" t="e">
        <f t="shared" si="0"/>
        <v>#REF!</v>
      </c>
      <c r="W22" s="3"/>
      <c r="X22" s="3"/>
      <c r="Y22" s="3"/>
    </row>
    <row r="23" spans="1:25" ht="135" x14ac:dyDescent="0.3">
      <c r="A23" s="18" t="s">
        <v>687</v>
      </c>
      <c r="B23" s="11" t="s">
        <v>408</v>
      </c>
      <c r="C23" s="11" t="s">
        <v>113</v>
      </c>
      <c r="D23" s="11" t="s">
        <v>408</v>
      </c>
      <c r="E23" s="11" t="s">
        <v>695</v>
      </c>
      <c r="F23" s="11">
        <v>2022</v>
      </c>
      <c r="G23" s="11">
        <v>93.6</v>
      </c>
      <c r="H23" s="11">
        <v>95</v>
      </c>
      <c r="I23" s="12" t="s">
        <v>696</v>
      </c>
      <c r="J23" s="11" t="s">
        <v>409</v>
      </c>
      <c r="K23" s="19" t="s">
        <v>388</v>
      </c>
      <c r="L23" s="11" t="s">
        <v>1075</v>
      </c>
      <c r="M23" s="13" t="s">
        <v>793</v>
      </c>
      <c r="N23" s="11" t="s">
        <v>114</v>
      </c>
      <c r="O23" s="11">
        <v>40</v>
      </c>
      <c r="P23" s="11">
        <v>70</v>
      </c>
      <c r="Q23" s="11" t="s">
        <v>115</v>
      </c>
      <c r="R23" s="11"/>
      <c r="S23" s="2">
        <v>459903000</v>
      </c>
      <c r="T23" s="3" t="e">
        <f>VLOOKUP(S23,[1]!CatálogodeProductos[[#All],[Columna2]:[Producto]],2,FALSE)</f>
        <v>#REF!</v>
      </c>
      <c r="U23" s="3" t="e">
        <f>VLOOKUP(S23,[1]!CatálogodeProductos[[#All],[Columna2]:[Producto]],3,FALSE)</f>
        <v>#REF!</v>
      </c>
      <c r="V23" s="3" t="e">
        <f t="shared" si="0"/>
        <v>#REF!</v>
      </c>
      <c r="W23" s="3"/>
      <c r="X23" s="3"/>
      <c r="Y23" s="3"/>
    </row>
    <row r="24" spans="1:25" ht="160.94999999999999" customHeight="1" x14ac:dyDescent="0.3">
      <c r="A24" s="11" t="s">
        <v>47</v>
      </c>
      <c r="B24" s="11" t="s">
        <v>48</v>
      </c>
      <c r="C24" s="11" t="s">
        <v>116</v>
      </c>
      <c r="D24" s="11" t="s">
        <v>117</v>
      </c>
      <c r="E24" s="11" t="s">
        <v>118</v>
      </c>
      <c r="F24" s="11">
        <v>2023</v>
      </c>
      <c r="G24" s="11">
        <v>14.47</v>
      </c>
      <c r="H24" s="11">
        <v>13.3</v>
      </c>
      <c r="I24" s="11" t="s">
        <v>119</v>
      </c>
      <c r="J24" s="11" t="s">
        <v>34</v>
      </c>
      <c r="K24" s="11" t="s">
        <v>120</v>
      </c>
      <c r="L24" s="11" t="s">
        <v>1076</v>
      </c>
      <c r="M24" s="13" t="s">
        <v>121</v>
      </c>
      <c r="N24" s="11" t="s">
        <v>122</v>
      </c>
      <c r="O24" s="11">
        <v>1</v>
      </c>
      <c r="P24" s="11">
        <v>1</v>
      </c>
      <c r="Q24" s="11" t="s">
        <v>123</v>
      </c>
      <c r="R24" s="11"/>
      <c r="S24" s="2">
        <v>240906300</v>
      </c>
      <c r="T24" s="3" t="e">
        <f>VLOOKUP(S24,[1]!CatálogodeProductos[[#All],[Columna2]:[Producto]],2,FALSE)</f>
        <v>#REF!</v>
      </c>
      <c r="U24" s="3" t="e">
        <f>VLOOKUP(S24,[1]!CatálogodeProductos[[#All],[Columna2]:[Producto]],3,FALSE)</f>
        <v>#REF!</v>
      </c>
      <c r="V24" s="3" t="e">
        <f t="shared" si="0"/>
        <v>#REF!</v>
      </c>
      <c r="W24" s="3"/>
      <c r="X24" s="3"/>
      <c r="Y24" s="3"/>
    </row>
    <row r="25" spans="1:25" ht="60" x14ac:dyDescent="0.3">
      <c r="A25" s="11" t="s">
        <v>47</v>
      </c>
      <c r="B25" s="11" t="s">
        <v>48</v>
      </c>
      <c r="C25" s="11" t="s">
        <v>116</v>
      </c>
      <c r="D25" s="11" t="s">
        <v>117</v>
      </c>
      <c r="E25" s="11" t="s">
        <v>118</v>
      </c>
      <c r="F25" s="11">
        <v>2023</v>
      </c>
      <c r="G25" s="11">
        <v>14.47</v>
      </c>
      <c r="H25" s="11">
        <v>13.3</v>
      </c>
      <c r="I25" s="11" t="s">
        <v>119</v>
      </c>
      <c r="J25" s="11" t="s">
        <v>34</v>
      </c>
      <c r="K25" s="11" t="s">
        <v>120</v>
      </c>
      <c r="L25" s="11" t="s">
        <v>1077</v>
      </c>
      <c r="M25" s="13" t="s">
        <v>124</v>
      </c>
      <c r="N25" s="11" t="s">
        <v>125</v>
      </c>
      <c r="O25" s="11">
        <v>0</v>
      </c>
      <c r="P25" s="11">
        <v>24.7</v>
      </c>
      <c r="Q25" s="11" t="s">
        <v>123</v>
      </c>
      <c r="R25" s="11"/>
      <c r="S25" s="2">
        <v>240904500</v>
      </c>
      <c r="T25" s="3" t="e">
        <f>VLOOKUP(S25,[1]!CatálogodeProductos[[#All],[Columna2]:[Producto]],2,FALSE)</f>
        <v>#REF!</v>
      </c>
      <c r="U25" s="3" t="e">
        <f>VLOOKUP(S25,[1]!CatálogodeProductos[[#All],[Columna2]:[Producto]],3,FALSE)</f>
        <v>#REF!</v>
      </c>
      <c r="V25" s="3" t="e">
        <f t="shared" si="0"/>
        <v>#REF!</v>
      </c>
      <c r="W25" s="3"/>
      <c r="X25" s="3"/>
      <c r="Y25" s="3"/>
    </row>
    <row r="26" spans="1:25" ht="90" x14ac:dyDescent="0.3">
      <c r="A26" s="11" t="s">
        <v>47</v>
      </c>
      <c r="B26" s="11" t="s">
        <v>48</v>
      </c>
      <c r="C26" s="11" t="s">
        <v>126</v>
      </c>
      <c r="D26" s="11" t="s">
        <v>89</v>
      </c>
      <c r="E26" s="11" t="s">
        <v>90</v>
      </c>
      <c r="F26" s="11">
        <v>2022</v>
      </c>
      <c r="G26" s="11">
        <v>188</v>
      </c>
      <c r="H26" s="11">
        <v>109</v>
      </c>
      <c r="I26" s="12" t="s">
        <v>52</v>
      </c>
      <c r="J26" s="11" t="s">
        <v>53</v>
      </c>
      <c r="K26" s="11" t="s">
        <v>127</v>
      </c>
      <c r="L26" s="11" t="s">
        <v>1078</v>
      </c>
      <c r="M26" s="13" t="s">
        <v>914</v>
      </c>
      <c r="N26" s="11" t="s">
        <v>128</v>
      </c>
      <c r="O26" s="11">
        <v>82</v>
      </c>
      <c r="P26" s="11">
        <v>100</v>
      </c>
      <c r="Q26" s="11" t="s">
        <v>129</v>
      </c>
      <c r="R26" s="11"/>
      <c r="S26" s="2">
        <v>330105300</v>
      </c>
      <c r="T26" s="3" t="e">
        <f>VLOOKUP(S26,[1]!CatálogodeProductos[[#All],[Columna2]:[Producto]],2,FALSE)</f>
        <v>#REF!</v>
      </c>
      <c r="U26" s="3" t="e">
        <f>VLOOKUP(S26,[1]!CatálogodeProductos[[#All],[Columna2]:[Producto]],3,FALSE)</f>
        <v>#REF!</v>
      </c>
      <c r="V26" s="3" t="e">
        <f t="shared" si="0"/>
        <v>#REF!</v>
      </c>
      <c r="W26" s="3"/>
      <c r="X26" s="3"/>
      <c r="Y26" s="3"/>
    </row>
    <row r="27" spans="1:25" ht="90" x14ac:dyDescent="0.3">
      <c r="A27" s="18" t="s">
        <v>130</v>
      </c>
      <c r="B27" s="11" t="s">
        <v>131</v>
      </c>
      <c r="C27" s="11" t="s">
        <v>49</v>
      </c>
      <c r="D27" s="11" t="s">
        <v>132</v>
      </c>
      <c r="E27" s="11" t="s">
        <v>133</v>
      </c>
      <c r="F27" s="11">
        <v>2018</v>
      </c>
      <c r="G27" s="11">
        <v>35.299999999999997</v>
      </c>
      <c r="H27" s="11">
        <v>34</v>
      </c>
      <c r="I27" s="11" t="s">
        <v>134</v>
      </c>
      <c r="J27" s="11" t="s">
        <v>135</v>
      </c>
      <c r="K27" s="11" t="s">
        <v>136</v>
      </c>
      <c r="L27" s="11" t="s">
        <v>1043</v>
      </c>
      <c r="M27" s="13" t="s">
        <v>137</v>
      </c>
      <c r="N27" s="11" t="s">
        <v>138</v>
      </c>
      <c r="O27" s="11">
        <v>4</v>
      </c>
      <c r="P27" s="11">
        <v>3</v>
      </c>
      <c r="Q27" s="11" t="s">
        <v>139</v>
      </c>
      <c r="R27" s="11"/>
      <c r="S27" s="2">
        <v>450301600</v>
      </c>
      <c r="T27" s="3" t="e">
        <f>VLOOKUP(S27,[1]!CatálogodeProductos[[#All],[Columna2]:[Producto]],2,FALSE)</f>
        <v>#REF!</v>
      </c>
      <c r="U27" s="3" t="e">
        <f>VLOOKUP(S27,[1]!CatálogodeProductos[[#All],[Columna2]:[Producto]],3,FALSE)</f>
        <v>#REF!</v>
      </c>
      <c r="V27" s="3" t="e">
        <f t="shared" si="0"/>
        <v>#REF!</v>
      </c>
      <c r="W27" s="3"/>
      <c r="X27" s="3"/>
      <c r="Y27" s="3"/>
    </row>
    <row r="28" spans="1:25" ht="75" x14ac:dyDescent="0.3">
      <c r="A28" s="18" t="s">
        <v>130</v>
      </c>
      <c r="B28" s="11" t="s">
        <v>14</v>
      </c>
      <c r="C28" s="11" t="s">
        <v>49</v>
      </c>
      <c r="D28" s="11" t="s">
        <v>132</v>
      </c>
      <c r="E28" s="11" t="s">
        <v>133</v>
      </c>
      <c r="F28" s="11">
        <v>2018</v>
      </c>
      <c r="G28" s="11">
        <v>35.299999999999997</v>
      </c>
      <c r="H28" s="11">
        <v>34</v>
      </c>
      <c r="I28" s="11" t="s">
        <v>134</v>
      </c>
      <c r="J28" s="11" t="s">
        <v>135</v>
      </c>
      <c r="K28" s="11" t="s">
        <v>136</v>
      </c>
      <c r="L28" s="11" t="s">
        <v>1079</v>
      </c>
      <c r="M28" s="13" t="s">
        <v>140</v>
      </c>
      <c r="N28" s="11" t="s">
        <v>141</v>
      </c>
      <c r="O28" s="11">
        <v>30</v>
      </c>
      <c r="P28" s="11">
        <v>30</v>
      </c>
      <c r="Q28" s="11" t="s">
        <v>57</v>
      </c>
      <c r="R28" s="11"/>
      <c r="S28" s="2">
        <v>450302300</v>
      </c>
      <c r="T28" s="3" t="e">
        <f>VLOOKUP(S28,[1]!CatálogodeProductos[[#All],[Columna2]:[Producto]],2,FALSE)</f>
        <v>#REF!</v>
      </c>
      <c r="U28" s="3" t="e">
        <f>VLOOKUP(S28,[1]!CatálogodeProductos[[#All],[Columna2]:[Producto]],3,FALSE)</f>
        <v>#REF!</v>
      </c>
      <c r="V28" s="3" t="e">
        <f t="shared" si="0"/>
        <v>#REF!</v>
      </c>
      <c r="W28" s="3"/>
      <c r="X28" s="3"/>
      <c r="Y28" s="3"/>
    </row>
    <row r="29" spans="1:25" ht="75" x14ac:dyDescent="0.3">
      <c r="A29" s="18" t="s">
        <v>130</v>
      </c>
      <c r="B29" s="11" t="s">
        <v>14</v>
      </c>
      <c r="C29" s="11" t="s">
        <v>49</v>
      </c>
      <c r="D29" s="11" t="s">
        <v>132</v>
      </c>
      <c r="E29" s="11" t="s">
        <v>133</v>
      </c>
      <c r="F29" s="11">
        <v>2018</v>
      </c>
      <c r="G29" s="11">
        <v>35.299999999999997</v>
      </c>
      <c r="H29" s="11">
        <v>34</v>
      </c>
      <c r="I29" s="11" t="s">
        <v>134</v>
      </c>
      <c r="J29" s="11" t="s">
        <v>135</v>
      </c>
      <c r="K29" s="11" t="s">
        <v>136</v>
      </c>
      <c r="L29" s="11" t="s">
        <v>1080</v>
      </c>
      <c r="M29" s="13" t="s">
        <v>903</v>
      </c>
      <c r="N29" s="11" t="s">
        <v>142</v>
      </c>
      <c r="O29" s="11">
        <v>17</v>
      </c>
      <c r="P29" s="11">
        <v>4</v>
      </c>
      <c r="Q29" s="11" t="s">
        <v>57</v>
      </c>
      <c r="R29" s="11"/>
      <c r="S29" s="2">
        <v>450302200</v>
      </c>
      <c r="T29" s="3" t="e">
        <f>VLOOKUP(S29,[1]!CatálogodeProductos[[#All],[Columna2]:[Producto]],2,FALSE)</f>
        <v>#REF!</v>
      </c>
      <c r="U29" s="3" t="e">
        <f>VLOOKUP(S29,[1]!CatálogodeProductos[[#All],[Columna2]:[Producto]],3,FALSE)</f>
        <v>#REF!</v>
      </c>
      <c r="V29" s="3" t="e">
        <f t="shared" si="0"/>
        <v>#REF!</v>
      </c>
      <c r="W29" s="3"/>
      <c r="X29" s="3"/>
      <c r="Y29" s="3"/>
    </row>
    <row r="30" spans="1:25" ht="90" x14ac:dyDescent="0.3">
      <c r="A30" s="18" t="s">
        <v>130</v>
      </c>
      <c r="B30" s="11" t="s">
        <v>143</v>
      </c>
      <c r="C30" s="11" t="s">
        <v>49</v>
      </c>
      <c r="D30" s="11" t="s">
        <v>132</v>
      </c>
      <c r="E30" s="11" t="s">
        <v>133</v>
      </c>
      <c r="F30" s="11">
        <v>2018</v>
      </c>
      <c r="G30" s="11">
        <v>35.299999999999997</v>
      </c>
      <c r="H30" s="11">
        <v>34</v>
      </c>
      <c r="I30" s="11" t="s">
        <v>134</v>
      </c>
      <c r="J30" s="11" t="s">
        <v>135</v>
      </c>
      <c r="K30" s="11" t="s">
        <v>136</v>
      </c>
      <c r="L30" s="11" t="s">
        <v>1081</v>
      </c>
      <c r="M30" s="13" t="s">
        <v>144</v>
      </c>
      <c r="N30" s="11" t="s">
        <v>145</v>
      </c>
      <c r="O30" s="11">
        <v>0</v>
      </c>
      <c r="P30" s="20">
        <v>23000</v>
      </c>
      <c r="Q30" s="11" t="s">
        <v>57</v>
      </c>
      <c r="R30" s="11"/>
      <c r="S30" s="2">
        <v>450302800</v>
      </c>
      <c r="T30" s="3" t="e">
        <f>VLOOKUP(S30,[1]!CatálogodeProductos[[#All],[Columna2]:[Producto]],2,FALSE)</f>
        <v>#REF!</v>
      </c>
      <c r="U30" s="3" t="e">
        <f>VLOOKUP(S30,[1]!CatálogodeProductos[[#All],[Columna2]:[Producto]],3,FALSE)</f>
        <v>#REF!</v>
      </c>
      <c r="V30" s="3" t="e">
        <f t="shared" si="0"/>
        <v>#REF!</v>
      </c>
      <c r="W30" s="3"/>
      <c r="X30" s="3"/>
      <c r="Y30" s="3"/>
    </row>
    <row r="31" spans="1:25" ht="75" x14ac:dyDescent="0.3">
      <c r="A31" s="18" t="s">
        <v>130</v>
      </c>
      <c r="B31" s="11" t="s">
        <v>14</v>
      </c>
      <c r="C31" s="11" t="s">
        <v>49</v>
      </c>
      <c r="D31" s="11" t="s">
        <v>132</v>
      </c>
      <c r="E31" s="11" t="s">
        <v>133</v>
      </c>
      <c r="F31" s="11">
        <v>2018</v>
      </c>
      <c r="G31" s="11">
        <v>35.299999999999997</v>
      </c>
      <c r="H31" s="11">
        <v>34</v>
      </c>
      <c r="I31" s="11" t="s">
        <v>134</v>
      </c>
      <c r="J31" s="11" t="s">
        <v>135</v>
      </c>
      <c r="K31" s="11" t="s">
        <v>136</v>
      </c>
      <c r="L31" s="11" t="s">
        <v>1082</v>
      </c>
      <c r="M31" s="13" t="s">
        <v>146</v>
      </c>
      <c r="N31" s="11" t="s">
        <v>147</v>
      </c>
      <c r="O31" s="11">
        <v>30</v>
      </c>
      <c r="P31" s="11">
        <v>35</v>
      </c>
      <c r="Q31" s="19" t="s">
        <v>57</v>
      </c>
      <c r="R31" s="19"/>
      <c r="S31" s="2">
        <v>450301800</v>
      </c>
      <c r="T31" s="3" t="e">
        <f>VLOOKUP(S31,[1]!CatálogodeProductos[[#All],[Columna2]:[Producto]],2,FALSE)</f>
        <v>#REF!</v>
      </c>
      <c r="U31" s="3" t="e">
        <f>VLOOKUP(S31,[1]!CatálogodeProductos[[#All],[Columna2]:[Producto]],3,FALSE)</f>
        <v>#REF!</v>
      </c>
      <c r="V31" s="3" t="e">
        <f t="shared" si="0"/>
        <v>#REF!</v>
      </c>
      <c r="W31" s="3"/>
      <c r="X31" s="3"/>
      <c r="Y31" s="3"/>
    </row>
    <row r="32" spans="1:25" ht="75" x14ac:dyDescent="0.3">
      <c r="A32" s="18" t="s">
        <v>130</v>
      </c>
      <c r="B32" s="11" t="s">
        <v>14</v>
      </c>
      <c r="C32" s="11" t="s">
        <v>49</v>
      </c>
      <c r="D32" s="11" t="s">
        <v>132</v>
      </c>
      <c r="E32" s="11" t="s">
        <v>133</v>
      </c>
      <c r="F32" s="11">
        <v>2018</v>
      </c>
      <c r="G32" s="11">
        <v>35.299999999999997</v>
      </c>
      <c r="H32" s="11">
        <v>34</v>
      </c>
      <c r="I32" s="11" t="s">
        <v>134</v>
      </c>
      <c r="J32" s="11" t="s">
        <v>135</v>
      </c>
      <c r="K32" s="11" t="s">
        <v>136</v>
      </c>
      <c r="L32" s="11" t="s">
        <v>1083</v>
      </c>
      <c r="M32" s="13" t="s">
        <v>148</v>
      </c>
      <c r="N32" s="11" t="s">
        <v>149</v>
      </c>
      <c r="O32" s="11">
        <v>8</v>
      </c>
      <c r="P32" s="11">
        <v>8</v>
      </c>
      <c r="Q32" s="11" t="s">
        <v>57</v>
      </c>
      <c r="R32" s="11"/>
      <c r="S32" s="2">
        <v>450301700</v>
      </c>
      <c r="T32" s="3" t="e">
        <f>VLOOKUP(S32,[1]!CatálogodeProductos[[#All],[Columna2]:[Producto]],2,FALSE)</f>
        <v>#REF!</v>
      </c>
      <c r="U32" s="3" t="e">
        <f>VLOOKUP(S32,[1]!CatálogodeProductos[[#All],[Columna2]:[Producto]],3,FALSE)</f>
        <v>#REF!</v>
      </c>
      <c r="V32" s="3" t="e">
        <f t="shared" si="0"/>
        <v>#REF!</v>
      </c>
      <c r="W32" s="3"/>
      <c r="X32" s="3"/>
      <c r="Y32" s="3"/>
    </row>
    <row r="33" spans="1:25" ht="75" x14ac:dyDescent="0.3">
      <c r="A33" s="18" t="s">
        <v>130</v>
      </c>
      <c r="B33" s="11" t="s">
        <v>14</v>
      </c>
      <c r="C33" s="11" t="s">
        <v>49</v>
      </c>
      <c r="D33" s="11" t="s">
        <v>132</v>
      </c>
      <c r="E33" s="11" t="s">
        <v>133</v>
      </c>
      <c r="F33" s="11">
        <v>2018</v>
      </c>
      <c r="G33" s="11">
        <v>35.299999999999997</v>
      </c>
      <c r="H33" s="11">
        <v>34</v>
      </c>
      <c r="I33" s="11" t="s">
        <v>134</v>
      </c>
      <c r="J33" s="11" t="s">
        <v>135</v>
      </c>
      <c r="K33" s="11" t="s">
        <v>136</v>
      </c>
      <c r="L33" s="11" t="s">
        <v>1084</v>
      </c>
      <c r="M33" s="13" t="s">
        <v>150</v>
      </c>
      <c r="N33" s="11" t="s">
        <v>151</v>
      </c>
      <c r="O33" s="11">
        <v>2</v>
      </c>
      <c r="P33" s="11">
        <v>2</v>
      </c>
      <c r="Q33" s="11" t="s">
        <v>152</v>
      </c>
      <c r="R33" s="11"/>
      <c r="S33" s="2">
        <v>450300201</v>
      </c>
      <c r="T33" s="3" t="e">
        <f>VLOOKUP(S33,[1]!CatálogodeProductos[[#All],[Columna2]:[Producto]],2,FALSE)</f>
        <v>#REF!</v>
      </c>
      <c r="U33" s="3" t="e">
        <f>VLOOKUP(S33,[1]!CatálogodeProductos[[#All],[Columna2]:[Producto]],3,FALSE)</f>
        <v>#REF!</v>
      </c>
      <c r="V33" s="3" t="e">
        <f t="shared" si="0"/>
        <v>#REF!</v>
      </c>
      <c r="W33" s="3"/>
      <c r="X33" s="3"/>
      <c r="Y33" s="3"/>
    </row>
    <row r="34" spans="1:25" ht="75" x14ac:dyDescent="0.3">
      <c r="A34" s="18" t="s">
        <v>22</v>
      </c>
      <c r="B34" s="11" t="s">
        <v>23</v>
      </c>
      <c r="C34" s="11" t="s">
        <v>30</v>
      </c>
      <c r="D34" s="11" t="s">
        <v>132</v>
      </c>
      <c r="E34" s="11" t="s">
        <v>133</v>
      </c>
      <c r="F34" s="11">
        <v>2018</v>
      </c>
      <c r="G34" s="11">
        <v>35.299999999999997</v>
      </c>
      <c r="H34" s="11">
        <v>34</v>
      </c>
      <c r="I34" s="11" t="s">
        <v>134</v>
      </c>
      <c r="J34" s="11" t="s">
        <v>135</v>
      </c>
      <c r="K34" s="11" t="s">
        <v>1044</v>
      </c>
      <c r="L34" s="11" t="s">
        <v>1083</v>
      </c>
      <c r="M34" s="13" t="s">
        <v>865</v>
      </c>
      <c r="N34" s="11" t="s">
        <v>153</v>
      </c>
      <c r="O34" s="11">
        <v>6</v>
      </c>
      <c r="P34" s="11">
        <v>2</v>
      </c>
      <c r="Q34" s="11" t="s">
        <v>154</v>
      </c>
      <c r="R34" s="11"/>
      <c r="S34" s="2">
        <v>450301700</v>
      </c>
      <c r="T34" s="3" t="e">
        <f>VLOOKUP(S34,[1]!CatálogodeProductos[[#All],[Columna2]:[Producto]],2,FALSE)</f>
        <v>#REF!</v>
      </c>
      <c r="U34" s="3" t="e">
        <f>VLOOKUP(S34,[1]!CatálogodeProductos[[#All],[Columna2]:[Producto]],3,FALSE)</f>
        <v>#REF!</v>
      </c>
      <c r="V34" s="3" t="e">
        <f t="shared" si="0"/>
        <v>#REF!</v>
      </c>
      <c r="W34" s="3"/>
      <c r="X34" s="3"/>
      <c r="Y34" s="3"/>
    </row>
    <row r="35" spans="1:25" ht="75" x14ac:dyDescent="0.3">
      <c r="A35" s="18" t="s">
        <v>130</v>
      </c>
      <c r="B35" s="11" t="s">
        <v>155</v>
      </c>
      <c r="C35" s="11" t="s">
        <v>49</v>
      </c>
      <c r="D35" s="11" t="s">
        <v>156</v>
      </c>
      <c r="E35" s="11" t="s">
        <v>157</v>
      </c>
      <c r="F35" s="11" t="s">
        <v>158</v>
      </c>
      <c r="G35" s="11" t="s">
        <v>159</v>
      </c>
      <c r="H35" s="11">
        <v>0.45</v>
      </c>
      <c r="I35" s="11" t="s">
        <v>21</v>
      </c>
      <c r="J35" s="11" t="s">
        <v>160</v>
      </c>
      <c r="K35" s="11" t="s">
        <v>86</v>
      </c>
      <c r="L35" s="11" t="s">
        <v>1085</v>
      </c>
      <c r="M35" s="13" t="s">
        <v>797</v>
      </c>
      <c r="N35" s="11" t="s">
        <v>161</v>
      </c>
      <c r="O35" s="11">
        <v>1</v>
      </c>
      <c r="P35" s="11">
        <v>1</v>
      </c>
      <c r="Q35" s="11" t="s">
        <v>21</v>
      </c>
      <c r="R35" s="11"/>
      <c r="S35" s="2">
        <v>450106000</v>
      </c>
      <c r="T35" s="3" t="e">
        <f>VLOOKUP(S35,[1]!CatálogodeProductos[[#All],[Columna2]:[Producto]],2,FALSE)</f>
        <v>#REF!</v>
      </c>
      <c r="U35" s="3" t="e">
        <f>VLOOKUP(S35,[1]!CatálogodeProductos[[#All],[Columna2]:[Producto]],3,FALSE)</f>
        <v>#REF!</v>
      </c>
      <c r="V35" s="3" t="e">
        <f t="shared" si="0"/>
        <v>#REF!</v>
      </c>
      <c r="W35" s="3"/>
      <c r="X35" s="3"/>
      <c r="Y35" s="3"/>
    </row>
    <row r="36" spans="1:25" ht="75" x14ac:dyDescent="0.3">
      <c r="A36" s="21" t="s">
        <v>130</v>
      </c>
      <c r="B36" s="22" t="s">
        <v>155</v>
      </c>
      <c r="C36" s="22" t="s">
        <v>49</v>
      </c>
      <c r="D36" s="22" t="s">
        <v>156</v>
      </c>
      <c r="E36" s="22" t="s">
        <v>157</v>
      </c>
      <c r="F36" s="22" t="s">
        <v>158</v>
      </c>
      <c r="G36" s="22" t="s">
        <v>159</v>
      </c>
      <c r="H36" s="22">
        <v>0.45</v>
      </c>
      <c r="I36" s="22" t="s">
        <v>21</v>
      </c>
      <c r="J36" s="22" t="s">
        <v>162</v>
      </c>
      <c r="K36" s="22" t="s">
        <v>86</v>
      </c>
      <c r="L36" s="22" t="s">
        <v>1086</v>
      </c>
      <c r="M36" s="23" t="s">
        <v>899</v>
      </c>
      <c r="N36" s="22" t="s">
        <v>163</v>
      </c>
      <c r="O36" s="24">
        <v>20000</v>
      </c>
      <c r="P36" s="24">
        <v>50000</v>
      </c>
      <c r="Q36" s="22" t="s">
        <v>21</v>
      </c>
      <c r="R36" s="22"/>
      <c r="S36" s="2">
        <v>450106100</v>
      </c>
      <c r="T36" s="3" t="e">
        <f>VLOOKUP(S36,[1]!CatálogodeProductos[[#All],[Columna2]:[Producto]],2,FALSE)</f>
        <v>#REF!</v>
      </c>
      <c r="U36" s="3" t="e">
        <f>VLOOKUP(S36,[1]!CatálogodeProductos[[#All],[Columna2]:[Producto]],3,FALSE)</f>
        <v>#REF!</v>
      </c>
      <c r="V36" s="3" t="e">
        <f t="shared" si="0"/>
        <v>#REF!</v>
      </c>
      <c r="W36" s="25"/>
      <c r="X36" s="25"/>
      <c r="Y36" s="25"/>
    </row>
    <row r="37" spans="1:25" ht="75" x14ac:dyDescent="0.3">
      <c r="A37" s="18" t="s">
        <v>130</v>
      </c>
      <c r="B37" s="11" t="s">
        <v>155</v>
      </c>
      <c r="C37" s="11" t="s">
        <v>49</v>
      </c>
      <c r="D37" s="11" t="s">
        <v>156</v>
      </c>
      <c r="E37" s="11" t="s">
        <v>157</v>
      </c>
      <c r="F37" s="11" t="s">
        <v>158</v>
      </c>
      <c r="G37" s="11" t="s">
        <v>159</v>
      </c>
      <c r="H37" s="11">
        <v>0.45</v>
      </c>
      <c r="I37" s="11" t="s">
        <v>21</v>
      </c>
      <c r="J37" s="11" t="s">
        <v>160</v>
      </c>
      <c r="K37" s="11" t="s">
        <v>86</v>
      </c>
      <c r="L37" s="11" t="s">
        <v>1087</v>
      </c>
      <c r="M37" s="13" t="s">
        <v>164</v>
      </c>
      <c r="N37" s="11" t="s">
        <v>165</v>
      </c>
      <c r="O37" s="11">
        <v>0</v>
      </c>
      <c r="P37" s="19">
        <v>24</v>
      </c>
      <c r="Q37" s="11" t="s">
        <v>21</v>
      </c>
      <c r="R37" s="11"/>
      <c r="S37" s="2">
        <v>450106300</v>
      </c>
      <c r="T37" s="3" t="e">
        <f>VLOOKUP(S37,[1]!CatálogodeProductos[[#All],[Columna2]:[Producto]],2,FALSE)</f>
        <v>#REF!</v>
      </c>
      <c r="U37" s="3" t="e">
        <f>VLOOKUP(S37,[1]!CatálogodeProductos[[#All],[Columna2]:[Producto]],3,FALSE)</f>
        <v>#REF!</v>
      </c>
      <c r="V37" s="3" t="e">
        <f t="shared" si="0"/>
        <v>#REF!</v>
      </c>
      <c r="W37" s="3"/>
      <c r="X37" s="3"/>
      <c r="Y37" s="3"/>
    </row>
    <row r="38" spans="1:25" ht="75" x14ac:dyDescent="0.3">
      <c r="A38" s="18" t="s">
        <v>130</v>
      </c>
      <c r="B38" s="11" t="s">
        <v>14</v>
      </c>
      <c r="C38" s="11" t="s">
        <v>15</v>
      </c>
      <c r="D38" s="11" t="s">
        <v>16</v>
      </c>
      <c r="E38" s="11" t="s">
        <v>17</v>
      </c>
      <c r="F38" s="11">
        <v>2023</v>
      </c>
      <c r="G38" s="11">
        <v>307.87</v>
      </c>
      <c r="H38" s="11">
        <v>247.87</v>
      </c>
      <c r="I38" s="11" t="s">
        <v>18</v>
      </c>
      <c r="J38" s="11" t="s">
        <v>19</v>
      </c>
      <c r="K38" s="11" t="s">
        <v>166</v>
      </c>
      <c r="L38" s="11" t="s">
        <v>1088</v>
      </c>
      <c r="M38" s="13" t="s">
        <v>167</v>
      </c>
      <c r="N38" s="11" t="s">
        <v>168</v>
      </c>
      <c r="O38" s="11">
        <v>28</v>
      </c>
      <c r="P38" s="11">
        <v>40</v>
      </c>
      <c r="Q38" s="11" t="s">
        <v>21</v>
      </c>
      <c r="R38" s="11"/>
      <c r="S38" s="2">
        <v>320100300</v>
      </c>
      <c r="T38" s="3" t="e">
        <f>VLOOKUP(S38,[1]!CatálogodeProductos[[#All],[Columna2]:[Producto]],2,FALSE)</f>
        <v>#REF!</v>
      </c>
      <c r="U38" s="3" t="e">
        <f>VLOOKUP(S38,[1]!CatálogodeProductos[[#All],[Columna2]:[Producto]],3,FALSE)</f>
        <v>#REF!</v>
      </c>
      <c r="V38" s="3" t="e">
        <f t="shared" si="0"/>
        <v>#REF!</v>
      </c>
      <c r="W38" s="3"/>
      <c r="X38" s="3"/>
      <c r="Y38" s="3"/>
    </row>
    <row r="39" spans="1:25" ht="75" x14ac:dyDescent="0.3">
      <c r="A39" s="18" t="s">
        <v>130</v>
      </c>
      <c r="B39" s="11" t="s">
        <v>14</v>
      </c>
      <c r="C39" s="11" t="s">
        <v>15</v>
      </c>
      <c r="D39" s="11" t="s">
        <v>16</v>
      </c>
      <c r="E39" s="11" t="s">
        <v>17</v>
      </c>
      <c r="F39" s="11">
        <v>2023</v>
      </c>
      <c r="G39" s="11">
        <v>307.87</v>
      </c>
      <c r="H39" s="11">
        <v>247.87</v>
      </c>
      <c r="I39" s="11" t="s">
        <v>18</v>
      </c>
      <c r="J39" s="11" t="s">
        <v>19</v>
      </c>
      <c r="K39" s="11" t="s">
        <v>166</v>
      </c>
      <c r="L39" s="11" t="s">
        <v>1089</v>
      </c>
      <c r="M39" s="13" t="s">
        <v>169</v>
      </c>
      <c r="N39" s="11" t="s">
        <v>170</v>
      </c>
      <c r="O39" s="11">
        <v>0</v>
      </c>
      <c r="P39" s="11">
        <v>1</v>
      </c>
      <c r="Q39" s="11" t="s">
        <v>21</v>
      </c>
      <c r="R39" s="11"/>
      <c r="S39" s="2">
        <v>320100200</v>
      </c>
      <c r="T39" s="3" t="e">
        <f>VLOOKUP(S39,[1]!CatálogodeProductos[[#All],[Columna2]:[Producto]],2,FALSE)</f>
        <v>#REF!</v>
      </c>
      <c r="U39" s="3" t="e">
        <f>VLOOKUP(S39,[1]!CatálogodeProductos[[#All],[Columna2]:[Producto]],3,FALSE)</f>
        <v>#REF!</v>
      </c>
      <c r="V39" s="3" t="e">
        <f t="shared" si="0"/>
        <v>#REF!</v>
      </c>
      <c r="W39" s="3"/>
      <c r="X39" s="3"/>
      <c r="Y39" s="3"/>
    </row>
    <row r="40" spans="1:25" ht="75" x14ac:dyDescent="0.3">
      <c r="A40" s="18" t="s">
        <v>130</v>
      </c>
      <c r="B40" s="11" t="s">
        <v>14</v>
      </c>
      <c r="C40" s="11" t="s">
        <v>15</v>
      </c>
      <c r="D40" s="11" t="s">
        <v>16</v>
      </c>
      <c r="E40" s="11" t="s">
        <v>17</v>
      </c>
      <c r="F40" s="11">
        <v>2023</v>
      </c>
      <c r="G40" s="11">
        <v>307.87</v>
      </c>
      <c r="H40" s="11">
        <v>247.87</v>
      </c>
      <c r="I40" s="11" t="s">
        <v>18</v>
      </c>
      <c r="J40" s="11" t="s">
        <v>19</v>
      </c>
      <c r="K40" s="11" t="s">
        <v>20</v>
      </c>
      <c r="L40" s="11" t="s">
        <v>1090</v>
      </c>
      <c r="M40" s="13" t="s">
        <v>171</v>
      </c>
      <c r="N40" s="11" t="s">
        <v>172</v>
      </c>
      <c r="O40" s="11" t="s">
        <v>173</v>
      </c>
      <c r="P40" s="11" t="s">
        <v>173</v>
      </c>
      <c r="Q40" s="11" t="s">
        <v>21</v>
      </c>
      <c r="R40" s="11"/>
      <c r="S40" s="2">
        <v>320204300</v>
      </c>
      <c r="T40" s="3" t="e">
        <f>VLOOKUP(S40,[1]!CatálogodeProductos[[#All],[Columna2]:[Producto]],2,FALSE)</f>
        <v>#REF!</v>
      </c>
      <c r="U40" s="3" t="e">
        <f>VLOOKUP(S40,[1]!CatálogodeProductos[[#All],[Columna2]:[Producto]],3,FALSE)</f>
        <v>#REF!</v>
      </c>
      <c r="V40" s="3" t="e">
        <f t="shared" si="0"/>
        <v>#REF!</v>
      </c>
      <c r="W40" s="3"/>
      <c r="X40" s="3"/>
      <c r="Y40" s="3"/>
    </row>
    <row r="41" spans="1:25" ht="90" x14ac:dyDescent="0.3">
      <c r="A41" s="18" t="s">
        <v>130</v>
      </c>
      <c r="B41" s="11" t="s">
        <v>174</v>
      </c>
      <c r="C41" s="11" t="s">
        <v>15</v>
      </c>
      <c r="D41" s="11" t="s">
        <v>16</v>
      </c>
      <c r="E41" s="11" t="s">
        <v>17</v>
      </c>
      <c r="F41" s="11">
        <v>2023</v>
      </c>
      <c r="G41" s="11">
        <v>307.87</v>
      </c>
      <c r="H41" s="11">
        <v>247.87</v>
      </c>
      <c r="I41" s="11" t="s">
        <v>18</v>
      </c>
      <c r="J41" s="11" t="s">
        <v>19</v>
      </c>
      <c r="K41" s="11" t="s">
        <v>20</v>
      </c>
      <c r="L41" s="11" t="s">
        <v>1091</v>
      </c>
      <c r="M41" s="13" t="s">
        <v>175</v>
      </c>
      <c r="N41" s="11" t="s">
        <v>176</v>
      </c>
      <c r="O41" s="11">
        <v>0</v>
      </c>
      <c r="P41" s="11" t="s">
        <v>177</v>
      </c>
      <c r="Q41" s="11" t="s">
        <v>21</v>
      </c>
      <c r="R41" s="11"/>
      <c r="S41" s="2">
        <v>320204900</v>
      </c>
      <c r="T41" s="3" t="e">
        <f>VLOOKUP(S41,[1]!CatálogodeProductos[[#All],[Columna2]:[Producto]],2,FALSE)</f>
        <v>#REF!</v>
      </c>
      <c r="U41" s="3" t="e">
        <f>VLOOKUP(S41,[1]!CatálogodeProductos[[#All],[Columna2]:[Producto]],3,FALSE)</f>
        <v>#REF!</v>
      </c>
      <c r="V41" s="3" t="e">
        <f t="shared" si="0"/>
        <v>#REF!</v>
      </c>
      <c r="W41" s="3"/>
      <c r="X41" s="3"/>
      <c r="Y41" s="3"/>
    </row>
    <row r="42" spans="1:25" ht="90" x14ac:dyDescent="0.3">
      <c r="A42" s="18" t="s">
        <v>130</v>
      </c>
      <c r="B42" s="11" t="s">
        <v>178</v>
      </c>
      <c r="C42" s="11" t="s">
        <v>15</v>
      </c>
      <c r="D42" s="11" t="s">
        <v>16</v>
      </c>
      <c r="E42" s="11" t="s">
        <v>17</v>
      </c>
      <c r="F42" s="11">
        <v>2023</v>
      </c>
      <c r="G42" s="11">
        <v>307.87</v>
      </c>
      <c r="H42" s="11">
        <v>247.87</v>
      </c>
      <c r="I42" s="11" t="s">
        <v>18</v>
      </c>
      <c r="J42" s="11" t="s">
        <v>19</v>
      </c>
      <c r="K42" s="11" t="s">
        <v>20</v>
      </c>
      <c r="L42" s="11" t="s">
        <v>1092</v>
      </c>
      <c r="M42" s="13" t="s">
        <v>179</v>
      </c>
      <c r="N42" s="11" t="s">
        <v>180</v>
      </c>
      <c r="O42" s="11">
        <v>0</v>
      </c>
      <c r="P42" s="11">
        <v>10</v>
      </c>
      <c r="Q42" s="11" t="s">
        <v>21</v>
      </c>
      <c r="R42" s="11"/>
      <c r="S42" s="2">
        <v>320204500</v>
      </c>
      <c r="T42" s="3" t="e">
        <f>VLOOKUP(S42,[1]!CatálogodeProductos[[#All],[Columna2]:[Producto]],2,FALSE)</f>
        <v>#REF!</v>
      </c>
      <c r="U42" s="3" t="e">
        <f>VLOOKUP(S42,[1]!CatálogodeProductos[[#All],[Columna2]:[Producto]],3,FALSE)</f>
        <v>#REF!</v>
      </c>
      <c r="V42" s="3" t="e">
        <f t="shared" si="0"/>
        <v>#REF!</v>
      </c>
      <c r="W42" s="3"/>
      <c r="X42" s="3"/>
      <c r="Y42" s="3"/>
    </row>
    <row r="43" spans="1:25" ht="75" x14ac:dyDescent="0.3">
      <c r="A43" s="18" t="s">
        <v>130</v>
      </c>
      <c r="B43" s="11" t="s">
        <v>14</v>
      </c>
      <c r="C43" s="11" t="s">
        <v>15</v>
      </c>
      <c r="D43" s="11" t="s">
        <v>181</v>
      </c>
      <c r="E43" s="11" t="s">
        <v>182</v>
      </c>
      <c r="F43" s="11">
        <v>2022</v>
      </c>
      <c r="G43" s="26">
        <v>0.08</v>
      </c>
      <c r="H43" s="26">
        <v>0.2</v>
      </c>
      <c r="I43" s="11" t="s">
        <v>183</v>
      </c>
      <c r="J43" s="11" t="s">
        <v>183</v>
      </c>
      <c r="K43" s="11" t="s">
        <v>1</v>
      </c>
      <c r="L43" s="11" t="s">
        <v>1093</v>
      </c>
      <c r="M43" s="13" t="s">
        <v>896</v>
      </c>
      <c r="N43" s="11" t="s">
        <v>184</v>
      </c>
      <c r="O43" s="11">
        <v>0</v>
      </c>
      <c r="P43" s="11">
        <v>4</v>
      </c>
      <c r="Q43" s="11" t="s">
        <v>21</v>
      </c>
      <c r="R43" s="11"/>
      <c r="S43" s="2">
        <v>320303400</v>
      </c>
      <c r="T43" s="3" t="e">
        <f>VLOOKUP(S43,[1]!CatálogodeProductos[[#All],[Columna2]:[Producto]],2,FALSE)</f>
        <v>#REF!</v>
      </c>
      <c r="U43" s="3" t="e">
        <f>VLOOKUP(S43,[1]!CatálogodeProductos[[#All],[Columna2]:[Producto]],3,FALSE)</f>
        <v>#REF!</v>
      </c>
      <c r="V43" s="3" t="e">
        <f t="shared" si="0"/>
        <v>#REF!</v>
      </c>
      <c r="W43" s="3"/>
      <c r="X43" s="3"/>
      <c r="Y43" s="3"/>
    </row>
    <row r="44" spans="1:25" ht="75" x14ac:dyDescent="0.3">
      <c r="A44" s="18" t="s">
        <v>130</v>
      </c>
      <c r="B44" s="11" t="s">
        <v>14</v>
      </c>
      <c r="C44" s="11" t="s">
        <v>15</v>
      </c>
      <c r="D44" s="11" t="s">
        <v>16</v>
      </c>
      <c r="E44" s="11" t="s">
        <v>17</v>
      </c>
      <c r="F44" s="11">
        <v>2023</v>
      </c>
      <c r="G44" s="11">
        <v>307.87</v>
      </c>
      <c r="H44" s="11">
        <v>247.87</v>
      </c>
      <c r="I44" s="11" t="s">
        <v>18</v>
      </c>
      <c r="J44" s="11" t="s">
        <v>19</v>
      </c>
      <c r="K44" s="11" t="s">
        <v>1</v>
      </c>
      <c r="L44" s="11" t="s">
        <v>1094</v>
      </c>
      <c r="M44" s="13" t="s">
        <v>185</v>
      </c>
      <c r="N44" s="11" t="s">
        <v>186</v>
      </c>
      <c r="O44" s="11">
        <v>12276</v>
      </c>
      <c r="P44" s="11">
        <v>800</v>
      </c>
      <c r="Q44" s="11" t="s">
        <v>21</v>
      </c>
      <c r="R44" s="11"/>
      <c r="S44" s="2">
        <v>320305000</v>
      </c>
      <c r="T44" s="3" t="e">
        <f>VLOOKUP(S44,[1]!CatálogodeProductos[[#All],[Columna2]:[Producto]],2,FALSE)</f>
        <v>#REF!</v>
      </c>
      <c r="U44" s="3" t="e">
        <f>VLOOKUP(S44,[1]!CatálogodeProductos[[#All],[Columna2]:[Producto]],3,FALSE)</f>
        <v>#REF!</v>
      </c>
      <c r="V44" s="3" t="e">
        <f t="shared" si="0"/>
        <v>#REF!</v>
      </c>
      <c r="W44" s="3"/>
      <c r="X44" s="3"/>
      <c r="Y44" s="3"/>
    </row>
    <row r="45" spans="1:25" ht="75" x14ac:dyDescent="0.3">
      <c r="A45" s="18" t="s">
        <v>130</v>
      </c>
      <c r="B45" s="11" t="s">
        <v>14</v>
      </c>
      <c r="C45" s="11" t="s">
        <v>15</v>
      </c>
      <c r="D45" s="11" t="s">
        <v>181</v>
      </c>
      <c r="E45" s="11" t="s">
        <v>182</v>
      </c>
      <c r="F45" s="11">
        <v>2022</v>
      </c>
      <c r="G45" s="26">
        <v>0.08</v>
      </c>
      <c r="H45" s="26">
        <v>0.2</v>
      </c>
      <c r="I45" s="11" t="s">
        <v>183</v>
      </c>
      <c r="J45" s="11" t="s">
        <v>183</v>
      </c>
      <c r="K45" s="11" t="s">
        <v>1</v>
      </c>
      <c r="L45" s="11" t="s">
        <v>1095</v>
      </c>
      <c r="M45" s="13" t="s">
        <v>187</v>
      </c>
      <c r="N45" s="11" t="s">
        <v>188</v>
      </c>
      <c r="O45" s="11">
        <v>1</v>
      </c>
      <c r="P45" s="11">
        <v>4</v>
      </c>
      <c r="Q45" s="11" t="s">
        <v>21</v>
      </c>
      <c r="R45" s="11"/>
      <c r="S45" s="2">
        <v>320303300</v>
      </c>
      <c r="T45" s="3" t="e">
        <f>VLOOKUP(S45,[1]!CatálogodeProductos[[#All],[Columna2]:[Producto]],2,FALSE)</f>
        <v>#REF!</v>
      </c>
      <c r="U45" s="3" t="e">
        <f>VLOOKUP(S45,[1]!CatálogodeProductos[[#All],[Columna2]:[Producto]],3,FALSE)</f>
        <v>#REF!</v>
      </c>
      <c r="V45" s="3" t="e">
        <f t="shared" si="0"/>
        <v>#REF!</v>
      </c>
      <c r="W45" s="3"/>
      <c r="X45" s="3"/>
      <c r="Y45" s="3"/>
    </row>
    <row r="46" spans="1:25" ht="75" x14ac:dyDescent="0.3">
      <c r="A46" s="18" t="s">
        <v>130</v>
      </c>
      <c r="B46" s="11" t="s">
        <v>143</v>
      </c>
      <c r="C46" s="11" t="s">
        <v>15</v>
      </c>
      <c r="D46" s="11" t="s">
        <v>132</v>
      </c>
      <c r="E46" s="11" t="s">
        <v>133</v>
      </c>
      <c r="F46" s="11">
        <v>2018</v>
      </c>
      <c r="G46" s="11">
        <v>35.299999999999997</v>
      </c>
      <c r="H46" s="11">
        <v>34</v>
      </c>
      <c r="I46" s="11" t="s">
        <v>134</v>
      </c>
      <c r="J46" s="11" t="s">
        <v>135</v>
      </c>
      <c r="K46" s="11" t="s">
        <v>189</v>
      </c>
      <c r="L46" s="11" t="s">
        <v>1096</v>
      </c>
      <c r="M46" s="13" t="s">
        <v>190</v>
      </c>
      <c r="N46" s="11" t="s">
        <v>191</v>
      </c>
      <c r="O46" s="11">
        <v>0</v>
      </c>
      <c r="P46" s="11">
        <v>4</v>
      </c>
      <c r="Q46" s="11" t="s">
        <v>21</v>
      </c>
      <c r="R46" s="11"/>
      <c r="S46" s="2">
        <v>320600300</v>
      </c>
      <c r="T46" s="3" t="e">
        <f>VLOOKUP(S46,[1]!CatálogodeProductos[[#All],[Columna2]:[Producto]],2,FALSE)</f>
        <v>#REF!</v>
      </c>
      <c r="U46" s="3" t="e">
        <f>VLOOKUP(S46,[1]!CatálogodeProductos[[#All],[Columna2]:[Producto]],3,FALSE)</f>
        <v>#REF!</v>
      </c>
      <c r="V46" s="3" t="e">
        <f t="shared" si="0"/>
        <v>#REF!</v>
      </c>
      <c r="W46" s="3"/>
      <c r="X46" s="3"/>
      <c r="Y46" s="3"/>
    </row>
    <row r="47" spans="1:25" ht="75" x14ac:dyDescent="0.3">
      <c r="A47" s="18" t="s">
        <v>130</v>
      </c>
      <c r="B47" s="11" t="s">
        <v>143</v>
      </c>
      <c r="C47" s="11" t="s">
        <v>15</v>
      </c>
      <c r="D47" s="11" t="s">
        <v>16</v>
      </c>
      <c r="E47" s="11" t="s">
        <v>17</v>
      </c>
      <c r="F47" s="11">
        <v>2023</v>
      </c>
      <c r="G47" s="11">
        <v>307.87</v>
      </c>
      <c r="H47" s="11">
        <v>247.87</v>
      </c>
      <c r="I47" s="11" t="s">
        <v>18</v>
      </c>
      <c r="J47" s="11" t="s">
        <v>19</v>
      </c>
      <c r="K47" s="11" t="s">
        <v>192</v>
      </c>
      <c r="L47" s="11" t="s">
        <v>1097</v>
      </c>
      <c r="M47" s="13" t="s">
        <v>193</v>
      </c>
      <c r="N47" s="11" t="s">
        <v>194</v>
      </c>
      <c r="O47" s="11">
        <v>0</v>
      </c>
      <c r="P47" s="11">
        <v>3</v>
      </c>
      <c r="Q47" s="11" t="s">
        <v>21</v>
      </c>
      <c r="R47" s="11"/>
      <c r="S47" s="2">
        <v>320800600</v>
      </c>
      <c r="T47" s="3" t="e">
        <f>VLOOKUP(S47,[1]!CatálogodeProductos[[#All],[Columna2]:[Producto]],2,FALSE)</f>
        <v>#REF!</v>
      </c>
      <c r="U47" s="3" t="e">
        <f>VLOOKUP(S47,[1]!CatálogodeProductos[[#All],[Columna2]:[Producto]],3,FALSE)</f>
        <v>#REF!</v>
      </c>
      <c r="V47" s="3" t="e">
        <f t="shared" si="0"/>
        <v>#REF!</v>
      </c>
      <c r="W47" s="3"/>
      <c r="X47" s="3"/>
      <c r="Y47" s="3"/>
    </row>
    <row r="48" spans="1:25" ht="90" x14ac:dyDescent="0.3">
      <c r="A48" s="18" t="s">
        <v>130</v>
      </c>
      <c r="B48" s="11" t="s">
        <v>178</v>
      </c>
      <c r="C48" s="11" t="s">
        <v>195</v>
      </c>
      <c r="D48" s="11" t="s">
        <v>155</v>
      </c>
      <c r="E48" s="11" t="s">
        <v>196</v>
      </c>
      <c r="F48" s="11">
        <v>2022</v>
      </c>
      <c r="G48" s="11">
        <v>4.0999999999999996</v>
      </c>
      <c r="H48" s="11">
        <v>9</v>
      </c>
      <c r="I48" s="11" t="s">
        <v>197</v>
      </c>
      <c r="J48" s="11" t="s">
        <v>197</v>
      </c>
      <c r="K48" s="11" t="s">
        <v>198</v>
      </c>
      <c r="L48" s="11" t="s">
        <v>1098</v>
      </c>
      <c r="M48" s="13" t="s">
        <v>199</v>
      </c>
      <c r="N48" s="11" t="s">
        <v>200</v>
      </c>
      <c r="O48" s="27">
        <v>243740</v>
      </c>
      <c r="P48" s="14">
        <v>300000</v>
      </c>
      <c r="Q48" s="11" t="s">
        <v>201</v>
      </c>
      <c r="R48" s="11"/>
      <c r="S48" s="2">
        <v>400202000</v>
      </c>
      <c r="T48" s="3" t="e">
        <f>VLOOKUP(S48,[1]!CatálogodeProductos[[#All],[Columna2]:[Producto]],2,FALSE)</f>
        <v>#REF!</v>
      </c>
      <c r="U48" s="3" t="e">
        <f>VLOOKUP(S48,[1]!CatálogodeProductos[[#All],[Columna2]:[Producto]],3,FALSE)</f>
        <v>#REF!</v>
      </c>
      <c r="V48" s="3" t="e">
        <f t="shared" si="0"/>
        <v>#REF!</v>
      </c>
      <c r="W48" s="28"/>
      <c r="X48" s="28"/>
      <c r="Y48" s="28"/>
    </row>
    <row r="49" spans="1:25" ht="90" x14ac:dyDescent="0.3">
      <c r="A49" s="18" t="s">
        <v>130</v>
      </c>
      <c r="B49" s="11" t="s">
        <v>178</v>
      </c>
      <c r="C49" s="11" t="s">
        <v>195</v>
      </c>
      <c r="D49" s="11" t="s">
        <v>155</v>
      </c>
      <c r="E49" s="11" t="s">
        <v>196</v>
      </c>
      <c r="F49" s="11">
        <v>2022</v>
      </c>
      <c r="G49" s="11">
        <v>4.0999999999999996</v>
      </c>
      <c r="H49" s="11">
        <v>9</v>
      </c>
      <c r="I49" s="11" t="s">
        <v>197</v>
      </c>
      <c r="J49" s="11" t="s">
        <v>197</v>
      </c>
      <c r="K49" s="11" t="s">
        <v>198</v>
      </c>
      <c r="L49" s="11" t="s">
        <v>1099</v>
      </c>
      <c r="M49" s="13" t="s">
        <v>202</v>
      </c>
      <c r="N49" s="11" t="s">
        <v>203</v>
      </c>
      <c r="O49" s="19">
        <v>57</v>
      </c>
      <c r="P49" s="11">
        <v>2</v>
      </c>
      <c r="Q49" s="11" t="s">
        <v>201</v>
      </c>
      <c r="R49" s="11"/>
      <c r="S49" s="2">
        <v>400202100</v>
      </c>
      <c r="T49" s="3" t="e">
        <f>VLOOKUP(S49,[1]!CatálogodeProductos[[#All],[Columna2]:[Producto]],2,FALSE)</f>
        <v>#REF!</v>
      </c>
      <c r="U49" s="3" t="e">
        <f>VLOOKUP(S49,[1]!CatálogodeProductos[[#All],[Columna2]:[Producto]],3,FALSE)</f>
        <v>#REF!</v>
      </c>
      <c r="V49" s="3" t="e">
        <f t="shared" si="0"/>
        <v>#REF!</v>
      </c>
      <c r="W49" s="3"/>
      <c r="X49" s="3"/>
      <c r="Y49" s="3"/>
    </row>
    <row r="50" spans="1:25" ht="90" x14ac:dyDescent="0.3">
      <c r="A50" s="18" t="s">
        <v>130</v>
      </c>
      <c r="B50" s="11" t="s">
        <v>178</v>
      </c>
      <c r="C50" s="11" t="s">
        <v>195</v>
      </c>
      <c r="D50" s="11" t="s">
        <v>155</v>
      </c>
      <c r="E50" s="11" t="s">
        <v>196</v>
      </c>
      <c r="F50" s="11">
        <v>2022</v>
      </c>
      <c r="G50" s="11">
        <v>4.0999999999999996</v>
      </c>
      <c r="H50" s="11">
        <v>9</v>
      </c>
      <c r="I50" s="11" t="s">
        <v>197</v>
      </c>
      <c r="J50" s="11" t="s">
        <v>197</v>
      </c>
      <c r="K50" s="11" t="s">
        <v>198</v>
      </c>
      <c r="L50" s="11" t="s">
        <v>1100</v>
      </c>
      <c r="M50" s="13" t="s">
        <v>204</v>
      </c>
      <c r="N50" s="11" t="s">
        <v>205</v>
      </c>
      <c r="O50" s="19">
        <v>80</v>
      </c>
      <c r="P50" s="19">
        <v>100</v>
      </c>
      <c r="Q50" s="11" t="s">
        <v>201</v>
      </c>
      <c r="R50" s="11"/>
      <c r="S50" s="2">
        <v>400202200</v>
      </c>
      <c r="T50" s="3" t="e">
        <f>VLOOKUP(S50,[1]!CatálogodeProductos[[#All],[Columna2]:[Producto]],2,FALSE)</f>
        <v>#REF!</v>
      </c>
      <c r="U50" s="3" t="e">
        <f>VLOOKUP(S50,[1]!CatálogodeProductos[[#All],[Columna2]:[Producto]],3,FALSE)</f>
        <v>#REF!</v>
      </c>
      <c r="V50" s="3" t="e">
        <f t="shared" si="0"/>
        <v>#REF!</v>
      </c>
      <c r="W50" s="3"/>
      <c r="X50" s="3"/>
      <c r="Y50" s="3"/>
    </row>
    <row r="51" spans="1:25" ht="90" x14ac:dyDescent="0.3">
      <c r="A51" s="18" t="s">
        <v>130</v>
      </c>
      <c r="B51" s="11" t="s">
        <v>178</v>
      </c>
      <c r="C51" s="11" t="s">
        <v>195</v>
      </c>
      <c r="D51" s="11" t="s">
        <v>155</v>
      </c>
      <c r="E51" s="11" t="s">
        <v>196</v>
      </c>
      <c r="F51" s="11">
        <v>2022</v>
      </c>
      <c r="G51" s="11">
        <v>4.0999999999999996</v>
      </c>
      <c r="H51" s="11">
        <v>9</v>
      </c>
      <c r="I51" s="11" t="s">
        <v>197</v>
      </c>
      <c r="J51" s="11" t="s">
        <v>197</v>
      </c>
      <c r="K51" s="11" t="s">
        <v>198</v>
      </c>
      <c r="L51" s="11" t="s">
        <v>1101</v>
      </c>
      <c r="M51" s="13" t="s">
        <v>206</v>
      </c>
      <c r="N51" s="11" t="s">
        <v>207</v>
      </c>
      <c r="O51" s="27">
        <v>1605851</v>
      </c>
      <c r="P51" s="14">
        <v>1605851</v>
      </c>
      <c r="Q51" s="11" t="s">
        <v>201</v>
      </c>
      <c r="R51" s="11"/>
      <c r="S51" s="2">
        <v>400202600</v>
      </c>
      <c r="T51" s="3" t="e">
        <f>VLOOKUP(S51,[1]!CatálogodeProductos[[#All],[Columna2]:[Producto]],2,FALSE)</f>
        <v>#REF!</v>
      </c>
      <c r="U51" s="3" t="e">
        <f>VLOOKUP(S51,[1]!CatálogodeProductos[[#All],[Columna2]:[Producto]],3,FALSE)</f>
        <v>#REF!</v>
      </c>
      <c r="V51" s="3" t="e">
        <f t="shared" si="0"/>
        <v>#REF!</v>
      </c>
      <c r="W51" s="3"/>
      <c r="X51" s="3"/>
      <c r="Y51" s="3"/>
    </row>
    <row r="52" spans="1:25" s="30" customFormat="1" ht="75" x14ac:dyDescent="0.3">
      <c r="A52" s="18" t="s">
        <v>130</v>
      </c>
      <c r="B52" s="11" t="s">
        <v>143</v>
      </c>
      <c r="C52" s="11" t="s">
        <v>234</v>
      </c>
      <c r="D52" s="11" t="s">
        <v>235</v>
      </c>
      <c r="E52" s="11" t="s">
        <v>826</v>
      </c>
      <c r="F52" s="11">
        <v>2022</v>
      </c>
      <c r="G52" s="29">
        <v>0.32</v>
      </c>
      <c r="H52" s="29">
        <v>0.3</v>
      </c>
      <c r="I52" s="29" t="s">
        <v>18</v>
      </c>
      <c r="J52" s="29" t="s">
        <v>212</v>
      </c>
      <c r="K52" s="11" t="s">
        <v>236</v>
      </c>
      <c r="L52" s="19" t="s">
        <v>1102</v>
      </c>
      <c r="M52" s="13" t="s">
        <v>767</v>
      </c>
      <c r="N52" s="19" t="s">
        <v>237</v>
      </c>
      <c r="O52" s="11">
        <v>0</v>
      </c>
      <c r="P52" s="14">
        <v>50000</v>
      </c>
      <c r="Q52" s="11" t="s">
        <v>201</v>
      </c>
      <c r="R52" s="11"/>
      <c r="S52" s="2">
        <v>210206200</v>
      </c>
      <c r="T52" s="3" t="e">
        <f>VLOOKUP(S52,[1]!CatálogodeProductos[[#All],[Columna2]:[Producto]],2,FALSE)</f>
        <v>#REF!</v>
      </c>
      <c r="U52" s="3" t="e">
        <f>VLOOKUP(S52,[1]!CatálogodeProductos[[#All],[Columna2]:[Producto]],3,FALSE)</f>
        <v>#REF!</v>
      </c>
      <c r="V52" s="3" t="e">
        <f t="shared" si="0"/>
        <v>#REF!</v>
      </c>
      <c r="W52" s="3"/>
      <c r="X52" s="3"/>
      <c r="Y52" s="3"/>
    </row>
    <row r="53" spans="1:25" ht="75" x14ac:dyDescent="0.3">
      <c r="A53" s="31" t="s">
        <v>22</v>
      </c>
      <c r="B53" s="11" t="s">
        <v>143</v>
      </c>
      <c r="C53" s="32" t="s">
        <v>30</v>
      </c>
      <c r="D53" s="11" t="s">
        <v>181</v>
      </c>
      <c r="E53" s="11" t="s">
        <v>182</v>
      </c>
      <c r="F53" s="11">
        <v>2022</v>
      </c>
      <c r="G53" s="26">
        <v>0.08</v>
      </c>
      <c r="H53" s="26">
        <v>0.2</v>
      </c>
      <c r="I53" s="11" t="s">
        <v>183</v>
      </c>
      <c r="J53" s="11" t="s">
        <v>183</v>
      </c>
      <c r="K53" s="11" t="s">
        <v>208</v>
      </c>
      <c r="L53" s="11" t="s">
        <v>1103</v>
      </c>
      <c r="M53" s="13" t="s">
        <v>209</v>
      </c>
      <c r="N53" s="32" t="s">
        <v>210</v>
      </c>
      <c r="O53" s="32">
        <v>0</v>
      </c>
      <c r="P53" s="32">
        <v>1</v>
      </c>
      <c r="Q53" s="32" t="s">
        <v>36</v>
      </c>
      <c r="R53" s="19"/>
      <c r="S53" s="2">
        <v>400201300</v>
      </c>
      <c r="T53" s="3" t="e">
        <f>VLOOKUP(S53,[1]!CatálogodeProductos[[#All],[Columna2]:[Producto]],2,FALSE)</f>
        <v>#REF!</v>
      </c>
      <c r="U53" s="3" t="e">
        <f>VLOOKUP(S53,[1]!CatálogodeProductos[[#All],[Columna2]:[Producto]],3,FALSE)</f>
        <v>#REF!</v>
      </c>
      <c r="V53" s="3" t="e">
        <f t="shared" si="0"/>
        <v>#REF!</v>
      </c>
      <c r="W53" s="3"/>
      <c r="X53" s="3"/>
      <c r="Y53" s="3"/>
    </row>
    <row r="54" spans="1:25" ht="75" x14ac:dyDescent="0.3">
      <c r="A54" s="18" t="s">
        <v>130</v>
      </c>
      <c r="B54" s="11" t="s">
        <v>143</v>
      </c>
      <c r="C54" s="11" t="s">
        <v>195</v>
      </c>
      <c r="D54" s="11" t="s">
        <v>211</v>
      </c>
      <c r="E54" s="11" t="s">
        <v>827</v>
      </c>
      <c r="F54" s="11">
        <v>2022</v>
      </c>
      <c r="G54" s="26">
        <v>0.18</v>
      </c>
      <c r="H54" s="26">
        <v>0.15</v>
      </c>
      <c r="I54" s="11" t="s">
        <v>18</v>
      </c>
      <c r="J54" s="11" t="s">
        <v>212</v>
      </c>
      <c r="K54" s="11" t="s">
        <v>213</v>
      </c>
      <c r="L54" s="19" t="s">
        <v>1104</v>
      </c>
      <c r="M54" s="13" t="s">
        <v>214</v>
      </c>
      <c r="N54" s="19" t="s">
        <v>215</v>
      </c>
      <c r="O54" s="19">
        <v>1</v>
      </c>
      <c r="P54" s="19">
        <v>1</v>
      </c>
      <c r="Q54" s="11" t="s">
        <v>21</v>
      </c>
      <c r="R54" s="11"/>
      <c r="S54" s="2">
        <v>400302200</v>
      </c>
      <c r="T54" s="3" t="e">
        <f>VLOOKUP(S54,[1]!CatálogodeProductos[[#All],[Columna2]:[Producto]],2,FALSE)</f>
        <v>#REF!</v>
      </c>
      <c r="U54" s="3" t="e">
        <f>VLOOKUP(S54,[1]!CatálogodeProductos[[#All],[Columna2]:[Producto]],3,FALSE)</f>
        <v>#REF!</v>
      </c>
      <c r="V54" s="3" t="e">
        <f t="shared" si="0"/>
        <v>#REF!</v>
      </c>
      <c r="W54" s="3"/>
      <c r="X54" s="3"/>
      <c r="Y54" s="3"/>
    </row>
    <row r="55" spans="1:25" ht="75" x14ac:dyDescent="0.3">
      <c r="A55" s="18" t="s">
        <v>130</v>
      </c>
      <c r="B55" s="11" t="s">
        <v>143</v>
      </c>
      <c r="C55" s="11" t="s">
        <v>195</v>
      </c>
      <c r="D55" s="11" t="s">
        <v>211</v>
      </c>
      <c r="E55" s="11" t="s">
        <v>827</v>
      </c>
      <c r="F55" s="11">
        <v>2022</v>
      </c>
      <c r="G55" s="26">
        <v>0.18</v>
      </c>
      <c r="H55" s="26">
        <v>0.15</v>
      </c>
      <c r="I55" s="11" t="s">
        <v>18</v>
      </c>
      <c r="J55" s="11" t="s">
        <v>212</v>
      </c>
      <c r="K55" s="11" t="s">
        <v>213</v>
      </c>
      <c r="L55" s="19" t="s">
        <v>1105</v>
      </c>
      <c r="M55" s="13" t="s">
        <v>216</v>
      </c>
      <c r="N55" s="19" t="s">
        <v>217</v>
      </c>
      <c r="O55" s="19" t="s">
        <v>159</v>
      </c>
      <c r="P55" s="19">
        <v>10000</v>
      </c>
      <c r="Q55" s="11" t="s">
        <v>21</v>
      </c>
      <c r="R55" s="11"/>
      <c r="S55" s="2">
        <v>400302100</v>
      </c>
      <c r="T55" s="3" t="e">
        <f>VLOOKUP(S55,[1]!CatálogodeProductos[[#All],[Columna2]:[Producto]],2,FALSE)</f>
        <v>#REF!</v>
      </c>
      <c r="U55" s="3" t="e">
        <f>VLOOKUP(S55,[1]!CatálogodeProductos[[#All],[Columna2]:[Producto]],3,FALSE)</f>
        <v>#REF!</v>
      </c>
      <c r="V55" s="3" t="e">
        <f t="shared" si="0"/>
        <v>#REF!</v>
      </c>
      <c r="W55" s="3"/>
      <c r="X55" s="3"/>
      <c r="Y55" s="3"/>
    </row>
    <row r="56" spans="1:25" ht="75" x14ac:dyDescent="0.3">
      <c r="A56" s="18" t="s">
        <v>130</v>
      </c>
      <c r="B56" s="11" t="s">
        <v>143</v>
      </c>
      <c r="C56" s="11" t="s">
        <v>195</v>
      </c>
      <c r="D56" s="11" t="s">
        <v>211</v>
      </c>
      <c r="E56" s="11" t="s">
        <v>828</v>
      </c>
      <c r="F56" s="11">
        <v>2022</v>
      </c>
      <c r="G56" s="26">
        <v>0.18</v>
      </c>
      <c r="H56" s="26">
        <v>0.15</v>
      </c>
      <c r="I56" s="11" t="s">
        <v>18</v>
      </c>
      <c r="J56" s="11" t="s">
        <v>212</v>
      </c>
      <c r="K56" s="11" t="s">
        <v>213</v>
      </c>
      <c r="L56" s="19" t="s">
        <v>1106</v>
      </c>
      <c r="M56" s="13" t="s">
        <v>897</v>
      </c>
      <c r="N56" s="19" t="s">
        <v>218</v>
      </c>
      <c r="O56" s="19">
        <v>1</v>
      </c>
      <c r="P56" s="19">
        <v>1</v>
      </c>
      <c r="Q56" s="11" t="s">
        <v>21</v>
      </c>
      <c r="R56" s="11"/>
      <c r="S56" s="2">
        <v>400301200</v>
      </c>
      <c r="T56" s="3" t="e">
        <f>VLOOKUP(S56,[1]!CatálogodeProductos[[#All],[Columna2]:[Producto]],2,FALSE)</f>
        <v>#REF!</v>
      </c>
      <c r="U56" s="3" t="e">
        <f>VLOOKUP(S56,[1]!CatálogodeProductos[[#All],[Columna2]:[Producto]],3,FALSE)</f>
        <v>#REF!</v>
      </c>
      <c r="V56" s="3" t="e">
        <f t="shared" si="0"/>
        <v>#REF!</v>
      </c>
      <c r="W56" s="3"/>
      <c r="X56" s="3"/>
      <c r="Y56" s="3"/>
    </row>
    <row r="57" spans="1:25" ht="75" x14ac:dyDescent="0.3">
      <c r="A57" s="18" t="s">
        <v>130</v>
      </c>
      <c r="B57" s="11" t="s">
        <v>143</v>
      </c>
      <c r="C57" s="11" t="s">
        <v>195</v>
      </c>
      <c r="D57" s="11" t="s">
        <v>211</v>
      </c>
      <c r="E57" s="11" t="s">
        <v>829</v>
      </c>
      <c r="F57" s="11">
        <v>2022</v>
      </c>
      <c r="G57" s="26">
        <v>0.18</v>
      </c>
      <c r="H57" s="26">
        <v>0.15</v>
      </c>
      <c r="I57" s="11" t="s">
        <v>18</v>
      </c>
      <c r="J57" s="11" t="s">
        <v>212</v>
      </c>
      <c r="K57" s="11" t="s">
        <v>213</v>
      </c>
      <c r="L57" s="19" t="s">
        <v>1107</v>
      </c>
      <c r="M57" s="13" t="s">
        <v>898</v>
      </c>
      <c r="N57" s="19" t="s">
        <v>219</v>
      </c>
      <c r="O57" s="11">
        <v>1</v>
      </c>
      <c r="P57" s="19">
        <v>1</v>
      </c>
      <c r="Q57" s="11" t="s">
        <v>21</v>
      </c>
      <c r="R57" s="11"/>
      <c r="S57" s="2">
        <v>400303100</v>
      </c>
      <c r="T57" s="3" t="e">
        <f>VLOOKUP(S57,[1]!CatálogodeProductos[[#All],[Columna2]:[Producto]],2,FALSE)</f>
        <v>#REF!</v>
      </c>
      <c r="U57" s="3" t="e">
        <f>VLOOKUP(S57,[1]!CatálogodeProductos[[#All],[Columna2]:[Producto]],3,FALSE)</f>
        <v>#REF!</v>
      </c>
      <c r="V57" s="3" t="e">
        <f t="shared" si="0"/>
        <v>#REF!</v>
      </c>
      <c r="W57" s="3"/>
      <c r="X57" s="3"/>
      <c r="Y57" s="3"/>
    </row>
    <row r="58" spans="1:25" ht="75" x14ac:dyDescent="0.3">
      <c r="A58" s="18" t="s">
        <v>130</v>
      </c>
      <c r="B58" s="11" t="s">
        <v>143</v>
      </c>
      <c r="C58" s="11" t="s">
        <v>195</v>
      </c>
      <c r="D58" s="11" t="s">
        <v>220</v>
      </c>
      <c r="E58" s="11" t="s">
        <v>221</v>
      </c>
      <c r="F58" s="11">
        <v>2022</v>
      </c>
      <c r="G58" s="11">
        <v>84.5</v>
      </c>
      <c r="H58" s="33">
        <v>0.93400000000000005</v>
      </c>
      <c r="I58" s="11" t="s">
        <v>26</v>
      </c>
      <c r="J58" s="11" t="s">
        <v>26</v>
      </c>
      <c r="K58" s="11" t="s">
        <v>213</v>
      </c>
      <c r="L58" s="11" t="s">
        <v>1108</v>
      </c>
      <c r="M58" s="13" t="s">
        <v>222</v>
      </c>
      <c r="N58" s="11" t="s">
        <v>223</v>
      </c>
      <c r="O58" s="11">
        <v>0</v>
      </c>
      <c r="P58" s="11">
        <v>1</v>
      </c>
      <c r="Q58" s="11" t="s">
        <v>201</v>
      </c>
      <c r="R58" s="11"/>
      <c r="S58" s="2">
        <v>400301500</v>
      </c>
      <c r="T58" s="3" t="e">
        <f>VLOOKUP(S58,[1]!CatálogodeProductos[[#All],[Columna2]:[Producto]],2,FALSE)</f>
        <v>#REF!</v>
      </c>
      <c r="U58" s="3" t="e">
        <f>VLOOKUP(S58,[1]!CatálogodeProductos[[#All],[Columna2]:[Producto]],3,FALSE)</f>
        <v>#REF!</v>
      </c>
      <c r="V58" s="3" t="e">
        <f t="shared" si="0"/>
        <v>#REF!</v>
      </c>
      <c r="W58" s="3"/>
      <c r="X58" s="3"/>
      <c r="Y58" s="3"/>
    </row>
    <row r="59" spans="1:25" ht="75" x14ac:dyDescent="0.3">
      <c r="A59" s="18" t="s">
        <v>130</v>
      </c>
      <c r="B59" s="11" t="s">
        <v>143</v>
      </c>
      <c r="C59" s="11" t="s">
        <v>195</v>
      </c>
      <c r="D59" s="11" t="s">
        <v>220</v>
      </c>
      <c r="E59" s="11" t="s">
        <v>221</v>
      </c>
      <c r="F59" s="11">
        <v>2022</v>
      </c>
      <c r="G59" s="11">
        <v>84.5</v>
      </c>
      <c r="H59" s="33">
        <v>0.93400000000000005</v>
      </c>
      <c r="I59" s="11" t="s">
        <v>26</v>
      </c>
      <c r="J59" s="11" t="s">
        <v>26</v>
      </c>
      <c r="K59" s="11" t="s">
        <v>213</v>
      </c>
      <c r="L59" s="11" t="s">
        <v>1109</v>
      </c>
      <c r="M59" s="13" t="s">
        <v>224</v>
      </c>
      <c r="N59" s="11" t="s">
        <v>225</v>
      </c>
      <c r="O59" s="11">
        <v>2</v>
      </c>
      <c r="P59" s="11">
        <v>2</v>
      </c>
      <c r="Q59" s="11" t="s">
        <v>201</v>
      </c>
      <c r="R59" s="11"/>
      <c r="S59" s="2">
        <v>400301700</v>
      </c>
      <c r="T59" s="3" t="e">
        <f>VLOOKUP(S59,[1]!CatálogodeProductos[[#All],[Columna2]:[Producto]],2,FALSE)</f>
        <v>#REF!</v>
      </c>
      <c r="U59" s="3" t="e">
        <f>VLOOKUP(S59,[1]!CatálogodeProductos[[#All],[Columna2]:[Producto]],3,FALSE)</f>
        <v>#REF!</v>
      </c>
      <c r="V59" s="3" t="e">
        <f t="shared" si="0"/>
        <v>#REF!</v>
      </c>
      <c r="W59" s="3"/>
      <c r="X59" s="3"/>
      <c r="Y59" s="3"/>
    </row>
    <row r="60" spans="1:25" ht="75" x14ac:dyDescent="0.3">
      <c r="A60" s="18" t="s">
        <v>130</v>
      </c>
      <c r="B60" s="11" t="s">
        <v>143</v>
      </c>
      <c r="C60" s="11" t="s">
        <v>195</v>
      </c>
      <c r="D60" s="11" t="s">
        <v>226</v>
      </c>
      <c r="E60" s="11" t="s">
        <v>227</v>
      </c>
      <c r="F60" s="11">
        <v>2022</v>
      </c>
      <c r="G60" s="11">
        <v>83.8</v>
      </c>
      <c r="H60" s="26">
        <v>0.89</v>
      </c>
      <c r="I60" s="11" t="s">
        <v>33</v>
      </c>
      <c r="J60" s="11" t="s">
        <v>183</v>
      </c>
      <c r="K60" s="11" t="s">
        <v>213</v>
      </c>
      <c r="L60" s="11" t="s">
        <v>1110</v>
      </c>
      <c r="M60" s="13" t="s">
        <v>228</v>
      </c>
      <c r="N60" s="11" t="s">
        <v>229</v>
      </c>
      <c r="O60" s="11">
        <v>0</v>
      </c>
      <c r="P60" s="11">
        <v>4</v>
      </c>
      <c r="Q60" s="11" t="s">
        <v>201</v>
      </c>
      <c r="R60" s="11"/>
      <c r="S60" s="2">
        <v>400302000</v>
      </c>
      <c r="T60" s="3" t="e">
        <f>VLOOKUP(S60,[1]!CatálogodeProductos[[#All],[Columna2]:[Producto]],2,FALSE)</f>
        <v>#REF!</v>
      </c>
      <c r="U60" s="3" t="e">
        <f>VLOOKUP(S60,[1]!CatálogodeProductos[[#All],[Columna2]:[Producto]],3,FALSE)</f>
        <v>#REF!</v>
      </c>
      <c r="V60" s="3" t="e">
        <f t="shared" si="0"/>
        <v>#REF!</v>
      </c>
      <c r="W60" s="3"/>
      <c r="X60" s="3"/>
      <c r="Y60" s="3"/>
    </row>
    <row r="61" spans="1:25" ht="75" x14ac:dyDescent="0.3">
      <c r="A61" s="18" t="s">
        <v>130</v>
      </c>
      <c r="B61" s="11" t="s">
        <v>143</v>
      </c>
      <c r="C61" s="11" t="s">
        <v>195</v>
      </c>
      <c r="D61" s="32" t="s">
        <v>181</v>
      </c>
      <c r="E61" s="32" t="s">
        <v>182</v>
      </c>
      <c r="F61" s="32">
        <v>2022</v>
      </c>
      <c r="G61" s="29">
        <v>0.08</v>
      </c>
      <c r="H61" s="29">
        <v>0.2</v>
      </c>
      <c r="I61" s="32" t="s">
        <v>183</v>
      </c>
      <c r="J61" s="11" t="s">
        <v>183</v>
      </c>
      <c r="K61" s="11" t="s">
        <v>213</v>
      </c>
      <c r="L61" s="11" t="s">
        <v>1111</v>
      </c>
      <c r="M61" s="13" t="s">
        <v>230</v>
      </c>
      <c r="N61" s="11" t="s">
        <v>231</v>
      </c>
      <c r="O61" s="11">
        <v>72</v>
      </c>
      <c r="P61" s="11">
        <v>80</v>
      </c>
      <c r="Q61" s="11" t="s">
        <v>201</v>
      </c>
      <c r="R61" s="11"/>
      <c r="S61" s="2">
        <v>400304402</v>
      </c>
      <c r="T61" s="3" t="e">
        <f>VLOOKUP(S61,[1]!CatálogodeProductos[[#All],[Columna2]:[Producto]],2,FALSE)</f>
        <v>#REF!</v>
      </c>
      <c r="U61" s="3" t="e">
        <f>VLOOKUP(S61,[1]!CatálogodeProductos[[#All],[Columna2]:[Producto]],3,FALSE)</f>
        <v>#REF!</v>
      </c>
      <c r="V61" s="3" t="e">
        <f t="shared" si="0"/>
        <v>#REF!</v>
      </c>
      <c r="W61" s="3"/>
      <c r="X61" s="3"/>
      <c r="Y61" s="3"/>
    </row>
    <row r="62" spans="1:25" ht="75" x14ac:dyDescent="0.3">
      <c r="A62" s="18" t="s">
        <v>130</v>
      </c>
      <c r="B62" s="11" t="s">
        <v>143</v>
      </c>
      <c r="C62" s="11" t="s">
        <v>195</v>
      </c>
      <c r="D62" s="32" t="s">
        <v>181</v>
      </c>
      <c r="E62" s="32" t="s">
        <v>182</v>
      </c>
      <c r="F62" s="32">
        <v>2022</v>
      </c>
      <c r="G62" s="29">
        <v>0.08</v>
      </c>
      <c r="H62" s="29">
        <v>0.2</v>
      </c>
      <c r="I62" s="32" t="s">
        <v>183</v>
      </c>
      <c r="J62" s="11" t="s">
        <v>183</v>
      </c>
      <c r="K62" s="11" t="s">
        <v>213</v>
      </c>
      <c r="L62" s="19" t="s">
        <v>1112</v>
      </c>
      <c r="M62" s="13" t="s">
        <v>232</v>
      </c>
      <c r="N62" s="19" t="s">
        <v>233</v>
      </c>
      <c r="O62" s="19">
        <v>0</v>
      </c>
      <c r="P62" s="19">
        <v>1</v>
      </c>
      <c r="Q62" s="11" t="s">
        <v>201</v>
      </c>
      <c r="R62" s="11"/>
      <c r="S62" s="2">
        <v>400304000</v>
      </c>
      <c r="T62" s="3" t="e">
        <f>VLOOKUP(S62,[1]!CatálogodeProductos[[#All],[Columna2]:[Producto]],2,FALSE)</f>
        <v>#REF!</v>
      </c>
      <c r="U62" s="3" t="e">
        <f>VLOOKUP(S62,[1]!CatálogodeProductos[[#All],[Columna2]:[Producto]],3,FALSE)</f>
        <v>#REF!</v>
      </c>
      <c r="V62" s="3" t="e">
        <f t="shared" si="0"/>
        <v>#REF!</v>
      </c>
      <c r="W62" s="3"/>
      <c r="X62" s="3"/>
      <c r="Y62" s="3"/>
    </row>
    <row r="63" spans="1:25" ht="90" x14ac:dyDescent="0.3">
      <c r="A63" s="18" t="s">
        <v>130</v>
      </c>
      <c r="B63" s="11" t="s">
        <v>178</v>
      </c>
      <c r="C63" s="11" t="s">
        <v>195</v>
      </c>
      <c r="D63" s="11" t="s">
        <v>155</v>
      </c>
      <c r="E63" s="11" t="s">
        <v>196</v>
      </c>
      <c r="F63" s="11">
        <v>2022</v>
      </c>
      <c r="G63" s="11">
        <v>4.0999999999999996</v>
      </c>
      <c r="H63" s="11">
        <v>9</v>
      </c>
      <c r="I63" s="11" t="s">
        <v>197</v>
      </c>
      <c r="J63" s="11" t="s">
        <v>197</v>
      </c>
      <c r="K63" s="11" t="s">
        <v>198</v>
      </c>
      <c r="L63" s="11" t="s">
        <v>1098</v>
      </c>
      <c r="M63" s="13" t="s">
        <v>238</v>
      </c>
      <c r="N63" s="32" t="s">
        <v>200</v>
      </c>
      <c r="O63" s="32">
        <v>0</v>
      </c>
      <c r="P63" s="32">
        <v>1000</v>
      </c>
      <c r="Q63" s="32" t="s">
        <v>201</v>
      </c>
      <c r="R63" s="19"/>
      <c r="S63" s="2">
        <v>400202000</v>
      </c>
      <c r="T63" s="3" t="e">
        <f>VLOOKUP(S63,[1]!CatálogodeProductos[[#All],[Columna2]:[Producto]],2,FALSE)</f>
        <v>#REF!</v>
      </c>
      <c r="U63" s="3" t="e">
        <f>VLOOKUP(S63,[1]!CatálogodeProductos[[#All],[Columna2]:[Producto]],3,FALSE)</f>
        <v>#REF!</v>
      </c>
      <c r="V63" s="3" t="e">
        <f t="shared" si="0"/>
        <v>#REF!</v>
      </c>
      <c r="W63" s="28"/>
      <c r="X63" s="28"/>
      <c r="Y63" s="3"/>
    </row>
    <row r="64" spans="1:25" ht="75" x14ac:dyDescent="0.3">
      <c r="A64" s="18" t="s">
        <v>130</v>
      </c>
      <c r="B64" s="11" t="s">
        <v>143</v>
      </c>
      <c r="C64" s="11" t="s">
        <v>116</v>
      </c>
      <c r="D64" s="11" t="s">
        <v>773</v>
      </c>
      <c r="E64" s="11" t="s">
        <v>774</v>
      </c>
      <c r="F64" s="11">
        <v>2022</v>
      </c>
      <c r="G64" s="29">
        <v>0.5</v>
      </c>
      <c r="H64" s="29">
        <v>0.49</v>
      </c>
      <c r="I64" s="29" t="s">
        <v>18</v>
      </c>
      <c r="J64" s="29" t="s">
        <v>212</v>
      </c>
      <c r="K64" s="11" t="s">
        <v>374</v>
      </c>
      <c r="L64" s="11" t="s">
        <v>1113</v>
      </c>
      <c r="M64" s="13" t="s">
        <v>772</v>
      </c>
      <c r="N64" s="11" t="s">
        <v>771</v>
      </c>
      <c r="O64" s="11">
        <v>0</v>
      </c>
      <c r="P64" s="11">
        <v>5</v>
      </c>
      <c r="Q64" s="11" t="s">
        <v>824</v>
      </c>
      <c r="R64" s="19"/>
      <c r="S64" s="2">
        <v>240804700</v>
      </c>
      <c r="T64" s="3" t="e">
        <f>VLOOKUP(S64,[1]!CatálogodeProductos[[#All],[Columna2]:[Producto]],2,FALSE)</f>
        <v>#REF!</v>
      </c>
      <c r="U64" s="3" t="e">
        <f>VLOOKUP(S64,[1]!CatálogodeProductos[[#All],[Columna2]:[Producto]],3,FALSE)</f>
        <v>#REF!</v>
      </c>
      <c r="V64" s="3" t="e">
        <f t="shared" si="0"/>
        <v>#REF!</v>
      </c>
      <c r="W64" s="3"/>
      <c r="X64" s="3"/>
      <c r="Y64" s="3"/>
    </row>
    <row r="65" spans="1:25" ht="120" x14ac:dyDescent="0.3">
      <c r="A65" s="34" t="s">
        <v>22</v>
      </c>
      <c r="B65" s="19" t="s">
        <v>816</v>
      </c>
      <c r="C65" s="19" t="s">
        <v>24</v>
      </c>
      <c r="D65" s="11" t="s">
        <v>1040</v>
      </c>
      <c r="E65" s="11" t="s">
        <v>25</v>
      </c>
      <c r="F65" s="11">
        <v>2023</v>
      </c>
      <c r="G65" s="33">
        <v>7.5999999999999998E-2</v>
      </c>
      <c r="H65" s="35">
        <v>7.0000000000000007E-2</v>
      </c>
      <c r="I65" s="11" t="s">
        <v>26</v>
      </c>
      <c r="J65" s="36" t="s">
        <v>239</v>
      </c>
      <c r="K65" s="19" t="s">
        <v>240</v>
      </c>
      <c r="L65" s="19" t="s">
        <v>1114</v>
      </c>
      <c r="M65" s="13" t="s">
        <v>241</v>
      </c>
      <c r="N65" s="19" t="s">
        <v>242</v>
      </c>
      <c r="O65" s="19">
        <v>0</v>
      </c>
      <c r="P65" s="11">
        <v>3</v>
      </c>
      <c r="Q65" s="19" t="s">
        <v>29</v>
      </c>
      <c r="R65" s="19"/>
      <c r="S65" s="2">
        <v>360202700</v>
      </c>
      <c r="T65" s="3" t="e">
        <f>VLOOKUP(S65,[1]!CatálogodeProductos[[#All],[Columna2]:[Producto]],2,FALSE)</f>
        <v>#REF!</v>
      </c>
      <c r="U65" s="3" t="e">
        <f>VLOOKUP(S65,[1]!CatálogodeProductos[[#All],[Columna2]:[Producto]],3,FALSE)</f>
        <v>#REF!</v>
      </c>
      <c r="V65" s="3" t="e">
        <f t="shared" si="0"/>
        <v>#REF!</v>
      </c>
      <c r="W65" s="3"/>
      <c r="X65" s="3"/>
      <c r="Y65" s="3"/>
    </row>
    <row r="66" spans="1:25" ht="75" x14ac:dyDescent="0.3">
      <c r="A66" s="34" t="s">
        <v>22</v>
      </c>
      <c r="B66" s="19" t="s">
        <v>816</v>
      </c>
      <c r="C66" s="19" t="s">
        <v>24</v>
      </c>
      <c r="D66" s="11" t="s">
        <v>1040</v>
      </c>
      <c r="E66" s="11" t="s">
        <v>25</v>
      </c>
      <c r="F66" s="11">
        <v>2023</v>
      </c>
      <c r="G66" s="33">
        <v>7.5999999999999998E-2</v>
      </c>
      <c r="H66" s="35">
        <v>7.0000000000000007E-2</v>
      </c>
      <c r="I66" s="11" t="s">
        <v>26</v>
      </c>
      <c r="J66" s="36" t="s">
        <v>27</v>
      </c>
      <c r="K66" s="19" t="s">
        <v>243</v>
      </c>
      <c r="L66" s="19" t="s">
        <v>244</v>
      </c>
      <c r="M66" s="13" t="s">
        <v>245</v>
      </c>
      <c r="N66" s="19" t="s">
        <v>246</v>
      </c>
      <c r="O66" s="19">
        <v>0</v>
      </c>
      <c r="P66" s="11">
        <v>15</v>
      </c>
      <c r="Q66" s="19" t="s">
        <v>29</v>
      </c>
      <c r="R66" s="19"/>
      <c r="S66" s="2">
        <v>360301900</v>
      </c>
      <c r="T66" s="3" t="e">
        <f>VLOOKUP(S66,[1]!CatálogodeProductos[[#All],[Columna2]:[Producto]],2,FALSE)</f>
        <v>#REF!</v>
      </c>
      <c r="U66" s="3" t="e">
        <f>VLOOKUP(S66,[1]!CatálogodeProductos[[#All],[Columna2]:[Producto]],3,FALSE)</f>
        <v>#REF!</v>
      </c>
      <c r="V66" s="3" t="e">
        <f t="shared" ref="V66:V113" si="1">U66&amp;" "&amp;"("&amp;T66&amp;")"</f>
        <v>#REF!</v>
      </c>
      <c r="W66" s="3"/>
      <c r="X66" s="3"/>
      <c r="Y66" s="3"/>
    </row>
    <row r="67" spans="1:25" ht="90" x14ac:dyDescent="0.3">
      <c r="A67" s="34" t="s">
        <v>22</v>
      </c>
      <c r="B67" s="19" t="s">
        <v>816</v>
      </c>
      <c r="C67" s="19" t="s">
        <v>24</v>
      </c>
      <c r="D67" s="11" t="s">
        <v>1247</v>
      </c>
      <c r="E67" s="11" t="s">
        <v>247</v>
      </c>
      <c r="F67" s="11">
        <v>2022</v>
      </c>
      <c r="G67" s="33">
        <v>0.51200000000000001</v>
      </c>
      <c r="H67" s="35">
        <v>0.6</v>
      </c>
      <c r="I67" s="11" t="s">
        <v>248</v>
      </c>
      <c r="J67" s="36" t="s">
        <v>249</v>
      </c>
      <c r="K67" s="19" t="s">
        <v>28</v>
      </c>
      <c r="L67" s="19" t="s">
        <v>1115</v>
      </c>
      <c r="M67" s="13" t="s">
        <v>250</v>
      </c>
      <c r="N67" s="19" t="s">
        <v>251</v>
      </c>
      <c r="O67" s="19">
        <v>1</v>
      </c>
      <c r="P67" s="11">
        <v>1</v>
      </c>
      <c r="Q67" s="19" t="s">
        <v>29</v>
      </c>
      <c r="R67" s="19"/>
      <c r="S67" s="2">
        <v>350200300</v>
      </c>
      <c r="T67" s="3" t="e">
        <f>VLOOKUP(S67,[1]!CatálogodeProductos[[#All],[Columna2]:[Producto]],2,FALSE)</f>
        <v>#REF!</v>
      </c>
      <c r="U67" s="3" t="e">
        <f>VLOOKUP(S67,[1]!CatálogodeProductos[[#All],[Columna2]:[Producto]],3,FALSE)</f>
        <v>#REF!</v>
      </c>
      <c r="V67" s="3" t="e">
        <f t="shared" si="1"/>
        <v>#REF!</v>
      </c>
      <c r="W67" s="3"/>
      <c r="X67" s="3"/>
      <c r="Y67" s="3"/>
    </row>
    <row r="68" spans="1:25" ht="120" x14ac:dyDescent="0.3">
      <c r="A68" s="34" t="s">
        <v>22</v>
      </c>
      <c r="B68" s="19" t="s">
        <v>816</v>
      </c>
      <c r="C68" s="19" t="s">
        <v>24</v>
      </c>
      <c r="D68" s="11" t="s">
        <v>1247</v>
      </c>
      <c r="E68" s="11" t="s">
        <v>247</v>
      </c>
      <c r="F68" s="11">
        <v>2022</v>
      </c>
      <c r="G68" s="33">
        <v>0.51200000000000001</v>
      </c>
      <c r="H68" s="35">
        <v>0.6</v>
      </c>
      <c r="I68" s="11" t="s">
        <v>248</v>
      </c>
      <c r="J68" s="36" t="s">
        <v>239</v>
      </c>
      <c r="K68" s="19" t="s">
        <v>240</v>
      </c>
      <c r="L68" s="19" t="s">
        <v>1116</v>
      </c>
      <c r="M68" s="13" t="s">
        <v>252</v>
      </c>
      <c r="N68" s="19" t="s">
        <v>253</v>
      </c>
      <c r="O68" s="19">
        <v>10331</v>
      </c>
      <c r="P68" s="11">
        <v>8000</v>
      </c>
      <c r="Q68" s="19" t="s">
        <v>29</v>
      </c>
      <c r="R68" s="19"/>
      <c r="S68" s="2">
        <v>350200400</v>
      </c>
      <c r="T68" s="3" t="e">
        <f>VLOOKUP(S68,[1]!CatálogodeProductos[[#All],[Columna2]:[Producto]],2,FALSE)</f>
        <v>#REF!</v>
      </c>
      <c r="U68" s="3" t="e">
        <f>VLOOKUP(S68,[1]!CatálogodeProductos[[#All],[Columna2]:[Producto]],3,FALSE)</f>
        <v>#REF!</v>
      </c>
      <c r="V68" s="3" t="e">
        <f t="shared" si="1"/>
        <v>#REF!</v>
      </c>
      <c r="W68" s="3"/>
      <c r="X68" s="3"/>
      <c r="Y68" s="3"/>
    </row>
    <row r="69" spans="1:25" ht="120" x14ac:dyDescent="0.3">
      <c r="A69" s="34" t="s">
        <v>22</v>
      </c>
      <c r="B69" s="19" t="s">
        <v>816</v>
      </c>
      <c r="C69" s="19" t="s">
        <v>24</v>
      </c>
      <c r="D69" s="11" t="s">
        <v>1040</v>
      </c>
      <c r="E69" s="11" t="s">
        <v>25</v>
      </c>
      <c r="F69" s="11">
        <v>2023</v>
      </c>
      <c r="G69" s="33">
        <v>7.5999999999999998E-2</v>
      </c>
      <c r="H69" s="35">
        <v>7.0000000000000007E-2</v>
      </c>
      <c r="I69" s="11" t="s">
        <v>26</v>
      </c>
      <c r="J69" s="36" t="s">
        <v>239</v>
      </c>
      <c r="K69" s="19" t="s">
        <v>254</v>
      </c>
      <c r="L69" s="19" t="s">
        <v>1117</v>
      </c>
      <c r="M69" s="13" t="s">
        <v>255</v>
      </c>
      <c r="N69" s="19" t="s">
        <v>256</v>
      </c>
      <c r="O69" s="19">
        <v>1</v>
      </c>
      <c r="P69" s="11">
        <v>1</v>
      </c>
      <c r="Q69" s="19" t="s">
        <v>29</v>
      </c>
      <c r="R69" s="19"/>
      <c r="S69" s="2">
        <v>360501700</v>
      </c>
      <c r="T69" s="3" t="e">
        <f>VLOOKUP(S69,[1]!CatálogodeProductos[[#All],[Columna2]:[Producto]],2,FALSE)</f>
        <v>#REF!</v>
      </c>
      <c r="U69" s="3" t="e">
        <f>VLOOKUP(S69,[1]!CatálogodeProductos[[#All],[Columna2]:[Producto]],3,FALSE)</f>
        <v>#REF!</v>
      </c>
      <c r="V69" s="3" t="e">
        <f t="shared" si="1"/>
        <v>#REF!</v>
      </c>
      <c r="W69" s="3"/>
      <c r="X69" s="3"/>
      <c r="Y69" s="3"/>
    </row>
    <row r="70" spans="1:25" ht="120" x14ac:dyDescent="0.3">
      <c r="A70" s="34" t="s">
        <v>22</v>
      </c>
      <c r="B70" s="19" t="s">
        <v>816</v>
      </c>
      <c r="C70" s="19" t="s">
        <v>24</v>
      </c>
      <c r="D70" s="11" t="s">
        <v>1247</v>
      </c>
      <c r="E70" s="11" t="s">
        <v>247</v>
      </c>
      <c r="F70" s="11">
        <v>2022</v>
      </c>
      <c r="G70" s="33">
        <v>0.51200000000000001</v>
      </c>
      <c r="H70" s="35">
        <v>0.6</v>
      </c>
      <c r="I70" s="11" t="s">
        <v>248</v>
      </c>
      <c r="J70" s="36" t="s">
        <v>239</v>
      </c>
      <c r="K70" s="19" t="s">
        <v>254</v>
      </c>
      <c r="L70" s="19" t="s">
        <v>1118</v>
      </c>
      <c r="M70" s="13" t="s">
        <v>257</v>
      </c>
      <c r="N70" s="19" t="s">
        <v>258</v>
      </c>
      <c r="O70" s="19">
        <v>0</v>
      </c>
      <c r="P70" s="11">
        <v>2</v>
      </c>
      <c r="Q70" s="19" t="s">
        <v>29</v>
      </c>
      <c r="R70" s="19"/>
      <c r="S70" s="2">
        <v>360500700</v>
      </c>
      <c r="T70" s="3" t="e">
        <f>VLOOKUP(S70,[1]!CatálogodeProductos[[#All],[Columna2]:[Producto]],2,FALSE)</f>
        <v>#REF!</v>
      </c>
      <c r="U70" s="3" t="e">
        <f>VLOOKUP(S70,[1]!CatálogodeProductos[[#All],[Columna2]:[Producto]],3,FALSE)</f>
        <v>#REF!</v>
      </c>
      <c r="V70" s="3" t="e">
        <f t="shared" si="1"/>
        <v>#REF!</v>
      </c>
      <c r="W70" s="3"/>
      <c r="X70" s="3"/>
      <c r="Y70" s="3"/>
    </row>
    <row r="71" spans="1:25" ht="120" x14ac:dyDescent="0.3">
      <c r="A71" s="34" t="s">
        <v>22</v>
      </c>
      <c r="B71" s="19" t="s">
        <v>816</v>
      </c>
      <c r="C71" s="19" t="s">
        <v>24</v>
      </c>
      <c r="D71" s="11" t="s">
        <v>1247</v>
      </c>
      <c r="E71" s="11" t="s">
        <v>247</v>
      </c>
      <c r="F71" s="11">
        <v>2022</v>
      </c>
      <c r="G71" s="33">
        <v>0.51200000000000001</v>
      </c>
      <c r="H71" s="35">
        <v>0.6</v>
      </c>
      <c r="I71" s="11" t="s">
        <v>248</v>
      </c>
      <c r="J71" s="36" t="s">
        <v>239</v>
      </c>
      <c r="K71" s="19" t="s">
        <v>28</v>
      </c>
      <c r="L71" s="19" t="s">
        <v>1119</v>
      </c>
      <c r="M71" s="13" t="s">
        <v>259</v>
      </c>
      <c r="N71" s="19" t="s">
        <v>260</v>
      </c>
      <c r="O71" s="19">
        <v>0</v>
      </c>
      <c r="P71" s="11">
        <v>8</v>
      </c>
      <c r="Q71" s="19" t="s">
        <v>29</v>
      </c>
      <c r="R71" s="19"/>
      <c r="S71" s="2">
        <v>350201000</v>
      </c>
      <c r="T71" s="3" t="e">
        <f>VLOOKUP(S71,[1]!CatálogodeProductos[[#All],[Columna2]:[Producto]],2,FALSE)</f>
        <v>#REF!</v>
      </c>
      <c r="U71" s="3" t="e">
        <f>VLOOKUP(S71,[1]!CatálogodeProductos[[#All],[Columna2]:[Producto]],3,FALSE)</f>
        <v>#REF!</v>
      </c>
      <c r="V71" s="3" t="e">
        <f t="shared" si="1"/>
        <v>#REF!</v>
      </c>
      <c r="W71" s="3"/>
      <c r="X71" s="3"/>
      <c r="Y71" s="3"/>
    </row>
    <row r="72" spans="1:25" ht="120" x14ac:dyDescent="0.3">
      <c r="A72" s="34" t="s">
        <v>22</v>
      </c>
      <c r="B72" s="19" t="s">
        <v>816</v>
      </c>
      <c r="C72" s="19" t="s">
        <v>24</v>
      </c>
      <c r="D72" s="11" t="s">
        <v>1247</v>
      </c>
      <c r="E72" s="11" t="s">
        <v>247</v>
      </c>
      <c r="F72" s="11">
        <v>2022</v>
      </c>
      <c r="G72" s="33">
        <v>0.51200000000000001</v>
      </c>
      <c r="H72" s="35">
        <v>0.6</v>
      </c>
      <c r="I72" s="11" t="s">
        <v>248</v>
      </c>
      <c r="J72" s="36" t="s">
        <v>239</v>
      </c>
      <c r="K72" s="19" t="s">
        <v>28</v>
      </c>
      <c r="L72" s="19" t="s">
        <v>1120</v>
      </c>
      <c r="M72" s="13" t="s">
        <v>261</v>
      </c>
      <c r="N72" s="19" t="s">
        <v>262</v>
      </c>
      <c r="O72" s="19">
        <v>0</v>
      </c>
      <c r="P72" s="11">
        <v>2</v>
      </c>
      <c r="Q72" s="19" t="s">
        <v>29</v>
      </c>
      <c r="R72" s="19"/>
      <c r="S72" s="2">
        <v>350200800</v>
      </c>
      <c r="T72" s="3" t="e">
        <f>VLOOKUP(S72,[1]!CatálogodeProductos[[#All],[Columna2]:[Producto]],2,FALSE)</f>
        <v>#REF!</v>
      </c>
      <c r="U72" s="3" t="e">
        <f>VLOOKUP(S72,[1]!CatálogodeProductos[[#All],[Columna2]:[Producto]],3,FALSE)</f>
        <v>#REF!</v>
      </c>
      <c r="V72" s="3" t="e">
        <f t="shared" si="1"/>
        <v>#REF!</v>
      </c>
      <c r="W72" s="3"/>
      <c r="X72" s="3"/>
      <c r="Y72" s="3"/>
    </row>
    <row r="73" spans="1:25" ht="120" x14ac:dyDescent="0.3">
      <c r="A73" s="34" t="s">
        <v>22</v>
      </c>
      <c r="B73" s="19" t="s">
        <v>816</v>
      </c>
      <c r="C73" s="19" t="s">
        <v>24</v>
      </c>
      <c r="D73" s="11" t="s">
        <v>1247</v>
      </c>
      <c r="E73" s="11" t="s">
        <v>247</v>
      </c>
      <c r="F73" s="11">
        <v>2022</v>
      </c>
      <c r="G73" s="33">
        <v>0.51200000000000001</v>
      </c>
      <c r="H73" s="35">
        <v>0.6</v>
      </c>
      <c r="I73" s="11" t="s">
        <v>248</v>
      </c>
      <c r="J73" s="36" t="s">
        <v>239</v>
      </c>
      <c r="K73" s="19" t="s">
        <v>28</v>
      </c>
      <c r="L73" s="19" t="s">
        <v>1121</v>
      </c>
      <c r="M73" s="13" t="s">
        <v>263</v>
      </c>
      <c r="N73" s="19" t="s">
        <v>264</v>
      </c>
      <c r="O73" s="19">
        <v>0</v>
      </c>
      <c r="P73" s="11">
        <v>20</v>
      </c>
      <c r="Q73" s="19" t="s">
        <v>29</v>
      </c>
      <c r="R73" s="19"/>
      <c r="S73" s="2">
        <v>350211600</v>
      </c>
      <c r="T73" s="3" t="e">
        <f>VLOOKUP(S73,[1]!CatálogodeProductos[[#All],[Columna2]:[Producto]],2,FALSE)</f>
        <v>#REF!</v>
      </c>
      <c r="U73" s="3" t="e">
        <f>VLOOKUP(S73,[1]!CatálogodeProductos[[#All],[Columna2]:[Producto]],3,FALSE)</f>
        <v>#REF!</v>
      </c>
      <c r="V73" s="3" t="e">
        <f t="shared" si="1"/>
        <v>#REF!</v>
      </c>
      <c r="W73" s="3"/>
      <c r="X73" s="3"/>
      <c r="Y73" s="3"/>
    </row>
    <row r="74" spans="1:25" ht="120" x14ac:dyDescent="0.3">
      <c r="A74" s="34" t="s">
        <v>22</v>
      </c>
      <c r="B74" s="19" t="s">
        <v>816</v>
      </c>
      <c r="C74" s="19" t="s">
        <v>265</v>
      </c>
      <c r="D74" s="11" t="s">
        <v>1247</v>
      </c>
      <c r="E74" s="11" t="s">
        <v>247</v>
      </c>
      <c r="F74" s="11">
        <v>2022</v>
      </c>
      <c r="G74" s="33">
        <v>0.51200000000000001</v>
      </c>
      <c r="H74" s="35">
        <v>0.6</v>
      </c>
      <c r="I74" s="11" t="s">
        <v>248</v>
      </c>
      <c r="J74" s="36" t="s">
        <v>239</v>
      </c>
      <c r="K74" s="19" t="s">
        <v>266</v>
      </c>
      <c r="L74" s="19" t="s">
        <v>1122</v>
      </c>
      <c r="M74" s="13" t="s">
        <v>267</v>
      </c>
      <c r="N74" s="19" t="s">
        <v>268</v>
      </c>
      <c r="O74" s="19">
        <v>0</v>
      </c>
      <c r="P74" s="11">
        <v>1</v>
      </c>
      <c r="Q74" s="19" t="s">
        <v>29</v>
      </c>
      <c r="R74" s="19"/>
      <c r="S74" s="2">
        <v>350201400</v>
      </c>
      <c r="T74" s="3" t="e">
        <f>VLOOKUP(S74,[1]!CatálogodeProductos[[#All],[Columna2]:[Producto]],2,FALSE)</f>
        <v>#REF!</v>
      </c>
      <c r="U74" s="3" t="e">
        <f>VLOOKUP(S74,[1]!CatálogodeProductos[[#All],[Columna2]:[Producto]],3,FALSE)</f>
        <v>#REF!</v>
      </c>
      <c r="V74" s="3" t="e">
        <f t="shared" si="1"/>
        <v>#REF!</v>
      </c>
      <c r="W74" s="3"/>
      <c r="X74" s="3"/>
      <c r="Y74" s="3"/>
    </row>
    <row r="75" spans="1:25" ht="75" x14ac:dyDescent="0.3">
      <c r="A75" s="34" t="s">
        <v>22</v>
      </c>
      <c r="B75" s="19" t="s">
        <v>816</v>
      </c>
      <c r="C75" s="19" t="s">
        <v>265</v>
      </c>
      <c r="D75" s="32" t="s">
        <v>269</v>
      </c>
      <c r="E75" s="19" t="s">
        <v>270</v>
      </c>
      <c r="F75" s="19">
        <v>2023</v>
      </c>
      <c r="G75" s="27" t="s">
        <v>1041</v>
      </c>
      <c r="H75" s="27" t="s">
        <v>271</v>
      </c>
      <c r="I75" s="11" t="s">
        <v>272</v>
      </c>
      <c r="J75" s="11" t="s">
        <v>273</v>
      </c>
      <c r="K75" s="19" t="s">
        <v>266</v>
      </c>
      <c r="L75" s="32" t="s">
        <v>1123</v>
      </c>
      <c r="M75" s="13" t="s">
        <v>274</v>
      </c>
      <c r="N75" s="32" t="s">
        <v>275</v>
      </c>
      <c r="O75" s="32">
        <v>3</v>
      </c>
      <c r="P75" s="32">
        <v>7</v>
      </c>
      <c r="Q75" s="19" t="s">
        <v>129</v>
      </c>
      <c r="R75" s="19"/>
      <c r="S75" s="2">
        <v>350204600</v>
      </c>
      <c r="T75" s="3" t="e">
        <f>VLOOKUP(S75,[1]!CatálogodeProductos[[#All],[Columna2]:[Producto]],2,FALSE)</f>
        <v>#REF!</v>
      </c>
      <c r="U75" s="3" t="e">
        <f>VLOOKUP(S75,[1]!CatálogodeProductos[[#All],[Columna2]:[Producto]],3,FALSE)</f>
        <v>#REF!</v>
      </c>
      <c r="V75" s="3" t="e">
        <f t="shared" si="1"/>
        <v>#REF!</v>
      </c>
      <c r="W75" s="3"/>
      <c r="X75" s="3"/>
      <c r="Y75" s="3"/>
    </row>
    <row r="76" spans="1:25" ht="75" x14ac:dyDescent="0.3">
      <c r="A76" s="34" t="s">
        <v>22</v>
      </c>
      <c r="B76" s="19" t="s">
        <v>816</v>
      </c>
      <c r="C76" s="19" t="s">
        <v>265</v>
      </c>
      <c r="D76" s="32" t="s">
        <v>276</v>
      </c>
      <c r="E76" s="32" t="s">
        <v>277</v>
      </c>
      <c r="F76" s="19">
        <v>2022</v>
      </c>
      <c r="G76" s="27">
        <v>66000</v>
      </c>
      <c r="H76" s="27">
        <v>100000</v>
      </c>
      <c r="I76" s="11" t="s">
        <v>278</v>
      </c>
      <c r="J76" s="11" t="s">
        <v>279</v>
      </c>
      <c r="K76" s="19" t="s">
        <v>266</v>
      </c>
      <c r="L76" s="32" t="s">
        <v>1124</v>
      </c>
      <c r="M76" s="13" t="s">
        <v>280</v>
      </c>
      <c r="N76" s="32" t="s">
        <v>281</v>
      </c>
      <c r="O76" s="32">
        <v>2</v>
      </c>
      <c r="P76" s="32">
        <v>5</v>
      </c>
      <c r="Q76" s="19" t="s">
        <v>129</v>
      </c>
      <c r="R76" s="19"/>
      <c r="S76" s="2">
        <v>350204900</v>
      </c>
      <c r="T76" s="3" t="e">
        <f>VLOOKUP(S76,[1]!CatálogodeProductos[[#All],[Columna2]:[Producto]],2,FALSE)</f>
        <v>#REF!</v>
      </c>
      <c r="U76" s="3" t="e">
        <f>VLOOKUP(S76,[1]!CatálogodeProductos[[#All],[Columna2]:[Producto]],3,FALSE)</f>
        <v>#REF!</v>
      </c>
      <c r="V76" s="3" t="e">
        <f t="shared" si="1"/>
        <v>#REF!</v>
      </c>
      <c r="W76" s="3"/>
      <c r="X76" s="3"/>
      <c r="Y76" s="3"/>
    </row>
    <row r="77" spans="1:25" ht="75" x14ac:dyDescent="0.3">
      <c r="A77" s="34" t="s">
        <v>22</v>
      </c>
      <c r="B77" s="19" t="s">
        <v>816</v>
      </c>
      <c r="C77" s="19" t="s">
        <v>265</v>
      </c>
      <c r="D77" s="32" t="s">
        <v>276</v>
      </c>
      <c r="E77" s="32" t="s">
        <v>277</v>
      </c>
      <c r="F77" s="19">
        <v>2022</v>
      </c>
      <c r="G77" s="27">
        <v>66000</v>
      </c>
      <c r="H77" s="27">
        <v>100000</v>
      </c>
      <c r="I77" s="11" t="s">
        <v>278</v>
      </c>
      <c r="J77" s="11" t="s">
        <v>279</v>
      </c>
      <c r="K77" s="19" t="s">
        <v>266</v>
      </c>
      <c r="L77" s="32" t="s">
        <v>1125</v>
      </c>
      <c r="M77" s="13" t="s">
        <v>282</v>
      </c>
      <c r="N77" s="32" t="s">
        <v>283</v>
      </c>
      <c r="O77" s="32">
        <v>4</v>
      </c>
      <c r="P77" s="32">
        <v>8</v>
      </c>
      <c r="Q77" s="19" t="s">
        <v>129</v>
      </c>
      <c r="R77" s="19"/>
      <c r="S77" s="2">
        <v>350211400</v>
      </c>
      <c r="T77" s="3" t="e">
        <f>VLOOKUP(S77,[1]!CatálogodeProductos[[#All],[Columna2]:[Producto]],2,FALSE)</f>
        <v>#REF!</v>
      </c>
      <c r="U77" s="3" t="e">
        <f>VLOOKUP(S77,[1]!CatálogodeProductos[[#All],[Columna2]:[Producto]],3,FALSE)</f>
        <v>#REF!</v>
      </c>
      <c r="V77" s="3" t="e">
        <f t="shared" si="1"/>
        <v>#REF!</v>
      </c>
      <c r="W77" s="3"/>
      <c r="X77" s="3"/>
      <c r="Y77" s="3"/>
    </row>
    <row r="78" spans="1:25" ht="75" x14ac:dyDescent="0.3">
      <c r="A78" s="18" t="s">
        <v>22</v>
      </c>
      <c r="B78" s="19" t="s">
        <v>816</v>
      </c>
      <c r="C78" s="11" t="s">
        <v>284</v>
      </c>
      <c r="D78" s="11" t="s">
        <v>285</v>
      </c>
      <c r="E78" s="11" t="s">
        <v>286</v>
      </c>
      <c r="F78" s="11">
        <v>2021</v>
      </c>
      <c r="G78" s="11">
        <v>0.4</v>
      </c>
      <c r="H78" s="11">
        <v>0.9</v>
      </c>
      <c r="I78" s="11" t="s">
        <v>26</v>
      </c>
      <c r="J78" s="11" t="s">
        <v>26</v>
      </c>
      <c r="K78" s="11" t="s">
        <v>1050</v>
      </c>
      <c r="L78" s="11" t="s">
        <v>287</v>
      </c>
      <c r="M78" s="13" t="s">
        <v>1047</v>
      </c>
      <c r="N78" s="11" t="s">
        <v>288</v>
      </c>
      <c r="O78" s="11">
        <v>0</v>
      </c>
      <c r="P78" s="11">
        <v>1</v>
      </c>
      <c r="Q78" s="11" t="s">
        <v>289</v>
      </c>
      <c r="R78" s="19"/>
      <c r="S78" s="2">
        <v>390601500</v>
      </c>
      <c r="T78" s="3" t="e">
        <f>VLOOKUP(S78,[1]!CatálogodeProductos[[#All],[Columna2]:[Producto]],2,FALSE)</f>
        <v>#REF!</v>
      </c>
      <c r="U78" s="3" t="e">
        <f>VLOOKUP(S78,[1]!CatálogodeProductos[[#All],[Columna2]:[Producto]],3,FALSE)</f>
        <v>#REF!</v>
      </c>
      <c r="V78" s="3" t="e">
        <f t="shared" si="1"/>
        <v>#REF!</v>
      </c>
      <c r="W78" s="3"/>
      <c r="X78" s="3"/>
      <c r="Y78" s="3"/>
    </row>
    <row r="79" spans="1:25" ht="75" x14ac:dyDescent="0.3">
      <c r="A79" s="18" t="s">
        <v>22</v>
      </c>
      <c r="B79" s="19" t="s">
        <v>816</v>
      </c>
      <c r="C79" s="11" t="s">
        <v>284</v>
      </c>
      <c r="D79" s="11" t="s">
        <v>285</v>
      </c>
      <c r="E79" s="11" t="s">
        <v>286</v>
      </c>
      <c r="F79" s="11">
        <v>2021</v>
      </c>
      <c r="G79" s="11">
        <v>0.4</v>
      </c>
      <c r="H79" s="11">
        <v>0.9</v>
      </c>
      <c r="I79" s="11" t="s">
        <v>26</v>
      </c>
      <c r="J79" s="11" t="s">
        <v>26</v>
      </c>
      <c r="K79" s="11" t="s">
        <v>1050</v>
      </c>
      <c r="L79" s="11" t="s">
        <v>1126</v>
      </c>
      <c r="M79" s="13" t="s">
        <v>1048</v>
      </c>
      <c r="N79" s="11" t="s">
        <v>290</v>
      </c>
      <c r="O79" s="11">
        <v>0</v>
      </c>
      <c r="P79" s="11">
        <v>4</v>
      </c>
      <c r="Q79" s="11" t="s">
        <v>289</v>
      </c>
      <c r="R79" s="19"/>
      <c r="S79" s="2">
        <v>390601100</v>
      </c>
      <c r="T79" s="3" t="e">
        <f>VLOOKUP(S79,[1]!CatálogodeProductos[[#All],[Columna2]:[Producto]],2,FALSE)</f>
        <v>#REF!</v>
      </c>
      <c r="U79" s="3" t="e">
        <f>VLOOKUP(S79,[1]!CatálogodeProductos[[#All],[Columna2]:[Producto]],3,FALSE)</f>
        <v>#REF!</v>
      </c>
      <c r="V79" s="3" t="e">
        <f t="shared" si="1"/>
        <v>#REF!</v>
      </c>
      <c r="W79" s="3"/>
      <c r="X79" s="3"/>
      <c r="Y79" s="3"/>
    </row>
    <row r="80" spans="1:25" ht="75" x14ac:dyDescent="0.3">
      <c r="A80" s="18" t="s">
        <v>22</v>
      </c>
      <c r="B80" s="19" t="s">
        <v>816</v>
      </c>
      <c r="C80" s="11" t="s">
        <v>284</v>
      </c>
      <c r="D80" s="11" t="s">
        <v>285</v>
      </c>
      <c r="E80" s="11" t="s">
        <v>286</v>
      </c>
      <c r="F80" s="11">
        <v>2021</v>
      </c>
      <c r="G80" s="11">
        <v>0.4</v>
      </c>
      <c r="H80" s="11">
        <v>0.9</v>
      </c>
      <c r="I80" s="11" t="s">
        <v>26</v>
      </c>
      <c r="J80" s="11" t="s">
        <v>26</v>
      </c>
      <c r="K80" s="11" t="s">
        <v>1050</v>
      </c>
      <c r="L80" s="11" t="s">
        <v>1127</v>
      </c>
      <c r="M80" s="13" t="s">
        <v>1049</v>
      </c>
      <c r="N80" s="11" t="s">
        <v>291</v>
      </c>
      <c r="O80" s="11">
        <v>0</v>
      </c>
      <c r="P80" s="11">
        <v>20</v>
      </c>
      <c r="Q80" s="11" t="s">
        <v>289</v>
      </c>
      <c r="R80" s="19"/>
      <c r="S80" s="2">
        <v>390600300</v>
      </c>
      <c r="T80" s="3" t="e">
        <f>VLOOKUP(S80,[1]!CatálogodeProductos[[#All],[Columna2]:[Producto]],2,FALSE)</f>
        <v>#REF!</v>
      </c>
      <c r="U80" s="3" t="e">
        <f>VLOOKUP(S80,[1]!CatálogodeProductos[[#All],[Columna2]:[Producto]],3,FALSE)</f>
        <v>#REF!</v>
      </c>
      <c r="V80" s="3" t="e">
        <f t="shared" si="1"/>
        <v>#REF!</v>
      </c>
      <c r="W80" s="3"/>
      <c r="X80" s="3"/>
      <c r="Y80" s="3"/>
    </row>
    <row r="81" spans="1:25" ht="228" customHeight="1" x14ac:dyDescent="0.3">
      <c r="A81" s="18" t="s">
        <v>22</v>
      </c>
      <c r="B81" s="19" t="s">
        <v>816</v>
      </c>
      <c r="C81" s="11" t="s">
        <v>284</v>
      </c>
      <c r="D81" s="11" t="s">
        <v>285</v>
      </c>
      <c r="E81" s="11" t="s">
        <v>286</v>
      </c>
      <c r="F81" s="11">
        <v>2021</v>
      </c>
      <c r="G81" s="11">
        <v>0.4</v>
      </c>
      <c r="H81" s="11">
        <v>0.9</v>
      </c>
      <c r="I81" s="11" t="s">
        <v>26</v>
      </c>
      <c r="J81" s="11" t="s">
        <v>26</v>
      </c>
      <c r="K81" s="11" t="s">
        <v>1050</v>
      </c>
      <c r="L81" s="11" t="s">
        <v>292</v>
      </c>
      <c r="M81" s="13" t="s">
        <v>872</v>
      </c>
      <c r="N81" s="11" t="s">
        <v>293</v>
      </c>
      <c r="O81" s="11">
        <v>0</v>
      </c>
      <c r="P81" s="11">
        <v>1</v>
      </c>
      <c r="Q81" s="11" t="s">
        <v>289</v>
      </c>
      <c r="R81" s="19"/>
      <c r="S81" s="2">
        <v>390600500</v>
      </c>
      <c r="T81" s="3" t="e">
        <f>VLOOKUP(S81,[1]!CatálogodeProductos[[#All],[Columna2]:[Producto]],2,FALSE)</f>
        <v>#REF!</v>
      </c>
      <c r="U81" s="3" t="e">
        <f>VLOOKUP(S81,[1]!CatálogodeProductos[[#All],[Columna2]:[Producto]],3,FALSE)</f>
        <v>#REF!</v>
      </c>
      <c r="V81" s="3" t="e">
        <f t="shared" si="1"/>
        <v>#REF!</v>
      </c>
      <c r="W81" s="3"/>
      <c r="X81" s="3"/>
      <c r="Y81" s="3"/>
    </row>
    <row r="82" spans="1:25" ht="75" x14ac:dyDescent="0.3">
      <c r="A82" s="18" t="s">
        <v>22</v>
      </c>
      <c r="B82" s="19" t="s">
        <v>816</v>
      </c>
      <c r="C82" s="11" t="s">
        <v>284</v>
      </c>
      <c r="D82" s="11" t="s">
        <v>285</v>
      </c>
      <c r="E82" s="11" t="s">
        <v>286</v>
      </c>
      <c r="F82" s="11">
        <v>2021</v>
      </c>
      <c r="G82" s="11">
        <v>0.4</v>
      </c>
      <c r="H82" s="11">
        <v>0.9</v>
      </c>
      <c r="I82" s="11" t="s">
        <v>26</v>
      </c>
      <c r="J82" s="11" t="s">
        <v>26</v>
      </c>
      <c r="K82" s="11" t="s">
        <v>1050</v>
      </c>
      <c r="L82" s="11" t="s">
        <v>1128</v>
      </c>
      <c r="M82" s="13" t="s">
        <v>873</v>
      </c>
      <c r="N82" s="11" t="s">
        <v>294</v>
      </c>
      <c r="O82" s="11">
        <v>0</v>
      </c>
      <c r="P82" s="11">
        <v>1</v>
      </c>
      <c r="Q82" s="11" t="s">
        <v>289</v>
      </c>
      <c r="R82" s="19"/>
      <c r="S82" s="2">
        <v>390601800</v>
      </c>
      <c r="T82" s="3" t="e">
        <f>VLOOKUP(S82,[1]!CatálogodeProductos[[#All],[Columna2]:[Producto]],2,FALSE)</f>
        <v>#REF!</v>
      </c>
      <c r="U82" s="3" t="e">
        <f>VLOOKUP(S82,[1]!CatálogodeProductos[[#All],[Columna2]:[Producto]],3,FALSE)</f>
        <v>#REF!</v>
      </c>
      <c r="V82" s="3" t="e">
        <f t="shared" si="1"/>
        <v>#REF!</v>
      </c>
      <c r="W82" s="3"/>
      <c r="X82" s="3"/>
      <c r="Y82" s="3"/>
    </row>
    <row r="83" spans="1:25" ht="75" x14ac:dyDescent="0.3">
      <c r="A83" s="18" t="s">
        <v>22</v>
      </c>
      <c r="B83" s="19" t="s">
        <v>816</v>
      </c>
      <c r="C83" s="11" t="s">
        <v>295</v>
      </c>
      <c r="D83" s="11" t="s">
        <v>296</v>
      </c>
      <c r="E83" s="11" t="s">
        <v>297</v>
      </c>
      <c r="F83" s="11">
        <v>2022</v>
      </c>
      <c r="G83" s="11">
        <v>87.1</v>
      </c>
      <c r="H83" s="11">
        <v>90</v>
      </c>
      <c r="I83" s="11" t="s">
        <v>298</v>
      </c>
      <c r="J83" s="12" t="s">
        <v>299</v>
      </c>
      <c r="K83" s="11" t="s">
        <v>300</v>
      </c>
      <c r="L83" s="11" t="s">
        <v>301</v>
      </c>
      <c r="M83" s="13" t="s">
        <v>1051</v>
      </c>
      <c r="N83" s="11" t="s">
        <v>302</v>
      </c>
      <c r="O83" s="11">
        <v>88</v>
      </c>
      <c r="P83" s="11">
        <v>24</v>
      </c>
      <c r="Q83" s="11" t="s">
        <v>289</v>
      </c>
      <c r="R83" s="19"/>
      <c r="S83" s="2">
        <v>230107600</v>
      </c>
      <c r="T83" s="3" t="e">
        <f>VLOOKUP(S83,[1]!CatálogodeProductos[[#All],[Columna2]:[Producto]],2,FALSE)</f>
        <v>#REF!</v>
      </c>
      <c r="U83" s="3" t="e">
        <f>VLOOKUP(S83,[1]!CatálogodeProductos[[#All],[Columna2]:[Producto]],3,FALSE)</f>
        <v>#REF!</v>
      </c>
      <c r="V83" s="3" t="e">
        <f t="shared" si="1"/>
        <v>#REF!</v>
      </c>
      <c r="W83" s="3"/>
      <c r="X83" s="3"/>
      <c r="Y83" s="3"/>
    </row>
    <row r="84" spans="1:25" ht="75" x14ac:dyDescent="0.3">
      <c r="A84" s="18" t="s">
        <v>22</v>
      </c>
      <c r="B84" s="19" t="s">
        <v>816</v>
      </c>
      <c r="C84" s="11" t="s">
        <v>295</v>
      </c>
      <c r="D84" s="11" t="s">
        <v>296</v>
      </c>
      <c r="E84" s="11" t="s">
        <v>297</v>
      </c>
      <c r="F84" s="11">
        <v>2022</v>
      </c>
      <c r="G84" s="11">
        <v>87.1</v>
      </c>
      <c r="H84" s="11">
        <v>90</v>
      </c>
      <c r="I84" s="11" t="s">
        <v>298</v>
      </c>
      <c r="J84" s="12" t="s">
        <v>299</v>
      </c>
      <c r="K84" s="11" t="s">
        <v>303</v>
      </c>
      <c r="L84" s="11" t="s">
        <v>304</v>
      </c>
      <c r="M84" s="13" t="s">
        <v>1052</v>
      </c>
      <c r="N84" s="11" t="s">
        <v>305</v>
      </c>
      <c r="O84" s="11">
        <v>0</v>
      </c>
      <c r="P84" s="11">
        <v>3</v>
      </c>
      <c r="Q84" s="11" t="s">
        <v>289</v>
      </c>
      <c r="R84" s="19"/>
      <c r="S84" s="2">
        <v>230208600</v>
      </c>
      <c r="T84" s="3" t="e">
        <f>VLOOKUP(S84,[1]!CatálogodeProductos[[#All],[Columna2]:[Producto]],2,FALSE)</f>
        <v>#REF!</v>
      </c>
      <c r="U84" s="3" t="e">
        <f>VLOOKUP(S84,[1]!CatálogodeProductos[[#All],[Columna2]:[Producto]],3,FALSE)</f>
        <v>#REF!</v>
      </c>
      <c r="V84" s="3" t="e">
        <f t="shared" si="1"/>
        <v>#REF!</v>
      </c>
      <c r="W84" s="3"/>
      <c r="X84" s="3"/>
      <c r="Y84" s="3"/>
    </row>
    <row r="85" spans="1:25" ht="75" x14ac:dyDescent="0.3">
      <c r="A85" s="18" t="s">
        <v>22</v>
      </c>
      <c r="B85" s="19" t="s">
        <v>816</v>
      </c>
      <c r="C85" s="11" t="s">
        <v>295</v>
      </c>
      <c r="D85" s="11" t="s">
        <v>296</v>
      </c>
      <c r="E85" s="11" t="s">
        <v>297</v>
      </c>
      <c r="F85" s="11">
        <v>2022</v>
      </c>
      <c r="G85" s="11">
        <v>87.1</v>
      </c>
      <c r="H85" s="11">
        <v>90</v>
      </c>
      <c r="I85" s="11" t="s">
        <v>298</v>
      </c>
      <c r="J85" s="12" t="s">
        <v>299</v>
      </c>
      <c r="K85" s="11" t="s">
        <v>303</v>
      </c>
      <c r="L85" s="11" t="s">
        <v>1129</v>
      </c>
      <c r="M85" s="13" t="s">
        <v>1053</v>
      </c>
      <c r="N85" s="11" t="s">
        <v>306</v>
      </c>
      <c r="O85" s="11">
        <v>0</v>
      </c>
      <c r="P85" s="11">
        <v>1</v>
      </c>
      <c r="Q85" s="11" t="s">
        <v>289</v>
      </c>
      <c r="R85" s="19"/>
      <c r="S85" s="2">
        <v>230203600</v>
      </c>
      <c r="T85" s="3" t="e">
        <f>VLOOKUP(S85,[1]!CatálogodeProductos[[#All],[Columna2]:[Producto]],2,FALSE)</f>
        <v>#REF!</v>
      </c>
      <c r="U85" s="3" t="e">
        <f>VLOOKUP(S85,[1]!CatálogodeProductos[[#All],[Columna2]:[Producto]],3,FALSE)</f>
        <v>#REF!</v>
      </c>
      <c r="V85" s="3" t="e">
        <f t="shared" si="1"/>
        <v>#REF!</v>
      </c>
      <c r="W85" s="3"/>
      <c r="X85" s="3"/>
      <c r="Y85" s="3"/>
    </row>
    <row r="86" spans="1:25" ht="90" x14ac:dyDescent="0.3">
      <c r="A86" s="18" t="s">
        <v>22</v>
      </c>
      <c r="B86" s="19" t="s">
        <v>816</v>
      </c>
      <c r="C86" s="11" t="s">
        <v>295</v>
      </c>
      <c r="D86" s="11" t="s">
        <v>296</v>
      </c>
      <c r="E86" s="11" t="s">
        <v>297</v>
      </c>
      <c r="F86" s="11">
        <v>2022</v>
      </c>
      <c r="G86" s="11">
        <v>87.1</v>
      </c>
      <c r="H86" s="11">
        <v>90</v>
      </c>
      <c r="I86" s="11" t="s">
        <v>298</v>
      </c>
      <c r="J86" s="12" t="s">
        <v>299</v>
      </c>
      <c r="K86" s="11" t="s">
        <v>300</v>
      </c>
      <c r="L86" s="11" t="s">
        <v>1130</v>
      </c>
      <c r="M86" s="13" t="s">
        <v>307</v>
      </c>
      <c r="N86" s="11" t="s">
        <v>308</v>
      </c>
      <c r="O86" s="11">
        <v>0</v>
      </c>
      <c r="P86" s="11">
        <v>12</v>
      </c>
      <c r="Q86" s="11" t="s">
        <v>309</v>
      </c>
      <c r="R86" s="11"/>
      <c r="S86" s="2">
        <v>230100400</v>
      </c>
      <c r="T86" s="3" t="e">
        <f>VLOOKUP(S86,[1]!CatálogodeProductos[[#All],[Columna2]:[Producto]],2,FALSE)</f>
        <v>#REF!</v>
      </c>
      <c r="U86" s="3" t="e">
        <f>VLOOKUP(S86,[1]!CatálogodeProductos[[#All],[Columna2]:[Producto]],3,FALSE)</f>
        <v>#REF!</v>
      </c>
      <c r="V86" s="3" t="e">
        <f t="shared" si="1"/>
        <v>#REF!</v>
      </c>
      <c r="W86" s="3"/>
      <c r="X86" s="3"/>
      <c r="Y86" s="3"/>
    </row>
    <row r="87" spans="1:25" ht="75" x14ac:dyDescent="0.3">
      <c r="A87" s="18" t="s">
        <v>22</v>
      </c>
      <c r="B87" s="19" t="s">
        <v>816</v>
      </c>
      <c r="C87" s="11" t="s">
        <v>295</v>
      </c>
      <c r="D87" s="11" t="s">
        <v>296</v>
      </c>
      <c r="E87" s="11" t="s">
        <v>297</v>
      </c>
      <c r="F87" s="11">
        <v>2022</v>
      </c>
      <c r="G87" s="11">
        <v>87.1</v>
      </c>
      <c r="H87" s="11">
        <v>90</v>
      </c>
      <c r="I87" s="11" t="s">
        <v>298</v>
      </c>
      <c r="J87" s="12" t="s">
        <v>299</v>
      </c>
      <c r="K87" s="11" t="s">
        <v>303</v>
      </c>
      <c r="L87" s="11" t="s">
        <v>1131</v>
      </c>
      <c r="M87" s="13" t="s">
        <v>310</v>
      </c>
      <c r="N87" s="11" t="s">
        <v>311</v>
      </c>
      <c r="O87" s="11">
        <v>71</v>
      </c>
      <c r="P87" s="11">
        <v>83</v>
      </c>
      <c r="Q87" s="11" t="s">
        <v>309</v>
      </c>
      <c r="R87" s="11"/>
      <c r="S87" s="2">
        <v>230200200</v>
      </c>
      <c r="T87" s="3" t="e">
        <f>VLOOKUP(S87,[1]!CatálogodeProductos[[#All],[Columna2]:[Producto]],2,FALSE)</f>
        <v>#REF!</v>
      </c>
      <c r="U87" s="3" t="e">
        <f>VLOOKUP(S87,[1]!CatálogodeProductos[[#All],[Columna2]:[Producto]],3,FALSE)</f>
        <v>#REF!</v>
      </c>
      <c r="V87" s="3" t="e">
        <f t="shared" si="1"/>
        <v>#REF!</v>
      </c>
      <c r="W87" s="3"/>
      <c r="X87" s="3"/>
      <c r="Y87" s="3"/>
    </row>
    <row r="88" spans="1:25" ht="75" x14ac:dyDescent="0.3">
      <c r="A88" s="18" t="s">
        <v>22</v>
      </c>
      <c r="B88" s="19" t="s">
        <v>816</v>
      </c>
      <c r="C88" s="11" t="s">
        <v>295</v>
      </c>
      <c r="D88" s="11" t="s">
        <v>296</v>
      </c>
      <c r="E88" s="11" t="s">
        <v>297</v>
      </c>
      <c r="F88" s="11">
        <v>2022</v>
      </c>
      <c r="G88" s="11">
        <v>87.1</v>
      </c>
      <c r="H88" s="11">
        <v>90</v>
      </c>
      <c r="I88" s="11" t="s">
        <v>298</v>
      </c>
      <c r="J88" s="12" t="s">
        <v>299</v>
      </c>
      <c r="K88" s="11" t="s">
        <v>303</v>
      </c>
      <c r="L88" s="11" t="s">
        <v>1132</v>
      </c>
      <c r="M88" s="13" t="s">
        <v>312</v>
      </c>
      <c r="N88" s="11" t="s">
        <v>313</v>
      </c>
      <c r="O88" s="11">
        <v>0</v>
      </c>
      <c r="P88" s="11">
        <v>150</v>
      </c>
      <c r="Q88" s="11" t="s">
        <v>309</v>
      </c>
      <c r="R88" s="11"/>
      <c r="S88" s="2">
        <v>230204100</v>
      </c>
      <c r="T88" s="3" t="e">
        <f>VLOOKUP(S88,[1]!CatálogodeProductos[[#All],[Columna2]:[Producto]],2,FALSE)</f>
        <v>#REF!</v>
      </c>
      <c r="U88" s="3" t="e">
        <f>VLOOKUP(S88,[1]!CatálogodeProductos[[#All],[Columna2]:[Producto]],3,FALSE)</f>
        <v>#REF!</v>
      </c>
      <c r="V88" s="3" t="e">
        <f t="shared" si="1"/>
        <v>#REF!</v>
      </c>
      <c r="W88" s="3"/>
      <c r="X88" s="3"/>
      <c r="Y88" s="3"/>
    </row>
    <row r="89" spans="1:25" ht="75" x14ac:dyDescent="0.3">
      <c r="A89" s="18" t="s">
        <v>22</v>
      </c>
      <c r="B89" s="19" t="s">
        <v>816</v>
      </c>
      <c r="C89" s="11" t="s">
        <v>314</v>
      </c>
      <c r="D89" s="11" t="s">
        <v>315</v>
      </c>
      <c r="E89" s="11" t="s">
        <v>316</v>
      </c>
      <c r="F89" s="11">
        <v>2021</v>
      </c>
      <c r="G89" s="35">
        <v>3.0000000000000001E-3</v>
      </c>
      <c r="H89" s="26">
        <v>0.01</v>
      </c>
      <c r="I89" s="11" t="s">
        <v>317</v>
      </c>
      <c r="J89" s="11" t="s">
        <v>34</v>
      </c>
      <c r="K89" s="11" t="s">
        <v>318</v>
      </c>
      <c r="L89" s="11" t="s">
        <v>1133</v>
      </c>
      <c r="M89" s="13" t="s">
        <v>1045</v>
      </c>
      <c r="N89" s="11" t="s">
        <v>319</v>
      </c>
      <c r="O89" s="11">
        <v>5</v>
      </c>
      <c r="P89" s="11">
        <v>40</v>
      </c>
      <c r="Q89" s="11" t="s">
        <v>320</v>
      </c>
      <c r="R89" s="19"/>
      <c r="S89" s="2">
        <v>170201400</v>
      </c>
      <c r="T89" s="3" t="e">
        <f>VLOOKUP(S89,[1]!CatálogodeProductos[[#All],[Columna2]:[Producto]],2,FALSE)</f>
        <v>#REF!</v>
      </c>
      <c r="U89" s="3" t="e">
        <f>VLOOKUP(S89,[1]!CatálogodeProductos[[#All],[Columna2]:[Producto]],3,FALSE)</f>
        <v>#REF!</v>
      </c>
      <c r="V89" s="3" t="e">
        <f t="shared" si="1"/>
        <v>#REF!</v>
      </c>
      <c r="W89" s="3"/>
      <c r="X89" s="3"/>
      <c r="Y89" s="3"/>
    </row>
    <row r="90" spans="1:25" ht="75" x14ac:dyDescent="0.3">
      <c r="A90" s="18" t="s">
        <v>22</v>
      </c>
      <c r="B90" s="19" t="s">
        <v>816</v>
      </c>
      <c r="C90" s="11" t="s">
        <v>314</v>
      </c>
      <c r="D90" s="11" t="s">
        <v>315</v>
      </c>
      <c r="E90" s="11" t="s">
        <v>316</v>
      </c>
      <c r="F90" s="11">
        <v>2021</v>
      </c>
      <c r="G90" s="35">
        <v>3.0000000000000001E-3</v>
      </c>
      <c r="H90" s="26">
        <v>0.01</v>
      </c>
      <c r="I90" s="11" t="s">
        <v>317</v>
      </c>
      <c r="J90" s="11" t="s">
        <v>321</v>
      </c>
      <c r="K90" s="11" t="s">
        <v>322</v>
      </c>
      <c r="L90" s="11" t="s">
        <v>1134</v>
      </c>
      <c r="M90" s="13" t="s">
        <v>869</v>
      </c>
      <c r="N90" s="11" t="s">
        <v>323</v>
      </c>
      <c r="O90" s="11">
        <v>0</v>
      </c>
      <c r="P90" s="11">
        <v>5</v>
      </c>
      <c r="Q90" s="11" t="s">
        <v>320</v>
      </c>
      <c r="R90" s="19"/>
      <c r="S90" s="2">
        <v>170201600</v>
      </c>
      <c r="T90" s="3" t="e">
        <f>VLOOKUP(S90,[1]!CatálogodeProductos[[#All],[Columna2]:[Producto]],2,FALSE)</f>
        <v>#REF!</v>
      </c>
      <c r="U90" s="3" t="e">
        <f>VLOOKUP(S90,[1]!CatálogodeProductos[[#All],[Columna2]:[Producto]],3,FALSE)</f>
        <v>#REF!</v>
      </c>
      <c r="V90" s="3" t="e">
        <f t="shared" si="1"/>
        <v>#REF!</v>
      </c>
      <c r="W90" s="3"/>
      <c r="X90" s="3"/>
      <c r="Y90" s="3"/>
    </row>
    <row r="91" spans="1:25" ht="75" x14ac:dyDescent="0.3">
      <c r="A91" s="18" t="s">
        <v>22</v>
      </c>
      <c r="B91" s="19" t="s">
        <v>816</v>
      </c>
      <c r="C91" s="11" t="s">
        <v>314</v>
      </c>
      <c r="D91" s="11" t="s">
        <v>315</v>
      </c>
      <c r="E91" s="11" t="s">
        <v>316</v>
      </c>
      <c r="F91" s="11">
        <v>2021</v>
      </c>
      <c r="G91" s="35">
        <v>3.0000000000000001E-3</v>
      </c>
      <c r="H91" s="26">
        <v>0.01</v>
      </c>
      <c r="I91" s="11" t="s">
        <v>317</v>
      </c>
      <c r="J91" s="11" t="s">
        <v>321</v>
      </c>
      <c r="K91" s="11" t="s">
        <v>322</v>
      </c>
      <c r="L91" s="11" t="s">
        <v>1135</v>
      </c>
      <c r="M91" s="13" t="s">
        <v>324</v>
      </c>
      <c r="N91" s="11" t="s">
        <v>325</v>
      </c>
      <c r="O91" s="11">
        <v>130</v>
      </c>
      <c r="P91" s="11">
        <v>150</v>
      </c>
      <c r="Q91" s="11" t="s">
        <v>320</v>
      </c>
      <c r="R91" s="19"/>
      <c r="S91" s="2">
        <v>170201700</v>
      </c>
      <c r="T91" s="3" t="e">
        <f>VLOOKUP(S91,[1]!CatálogodeProductos[[#All],[Columna2]:[Producto]],2,FALSE)</f>
        <v>#REF!</v>
      </c>
      <c r="U91" s="3" t="e">
        <f>VLOOKUP(S91,[1]!CatálogodeProductos[[#All],[Columna2]:[Producto]],3,FALSE)</f>
        <v>#REF!</v>
      </c>
      <c r="V91" s="3" t="e">
        <f t="shared" si="1"/>
        <v>#REF!</v>
      </c>
      <c r="W91" s="3"/>
      <c r="X91" s="3"/>
      <c r="Y91" s="3"/>
    </row>
    <row r="92" spans="1:25" ht="75" x14ac:dyDescent="0.3">
      <c r="A92" s="18" t="s">
        <v>22</v>
      </c>
      <c r="B92" s="19" t="s">
        <v>816</v>
      </c>
      <c r="C92" s="11" t="s">
        <v>314</v>
      </c>
      <c r="D92" s="11" t="s">
        <v>326</v>
      </c>
      <c r="E92" s="11" t="s">
        <v>327</v>
      </c>
      <c r="F92" s="11">
        <v>2014</v>
      </c>
      <c r="G92" s="11" t="s">
        <v>328</v>
      </c>
      <c r="H92" s="26">
        <v>0.5</v>
      </c>
      <c r="I92" s="11" t="s">
        <v>317</v>
      </c>
      <c r="J92" s="11" t="s">
        <v>34</v>
      </c>
      <c r="K92" s="11" t="s">
        <v>322</v>
      </c>
      <c r="L92" s="11" t="s">
        <v>1136</v>
      </c>
      <c r="M92" s="13" t="s">
        <v>329</v>
      </c>
      <c r="N92" s="11" t="s">
        <v>330</v>
      </c>
      <c r="O92" s="32">
        <v>682</v>
      </c>
      <c r="P92" s="32">
        <v>1023</v>
      </c>
      <c r="Q92" s="11" t="s">
        <v>320</v>
      </c>
      <c r="R92" s="19"/>
      <c r="S92" s="2">
        <v>170201000</v>
      </c>
      <c r="T92" s="3" t="e">
        <f>VLOOKUP(S92,[1]!CatálogodeProductos[[#All],[Columna2]:[Producto]],2,FALSE)</f>
        <v>#REF!</v>
      </c>
      <c r="U92" s="3" t="e">
        <f>VLOOKUP(S92,[1]!CatálogodeProductos[[#All],[Columna2]:[Producto]],3,FALSE)</f>
        <v>#REF!</v>
      </c>
      <c r="V92" s="3" t="e">
        <f t="shared" si="1"/>
        <v>#REF!</v>
      </c>
      <c r="W92" s="3"/>
      <c r="X92" s="3"/>
      <c r="Y92" s="3"/>
    </row>
    <row r="93" spans="1:25" ht="75" x14ac:dyDescent="0.3">
      <c r="A93" s="21" t="s">
        <v>22</v>
      </c>
      <c r="B93" s="19" t="s">
        <v>816</v>
      </c>
      <c r="C93" s="22" t="s">
        <v>314</v>
      </c>
      <c r="D93" s="22" t="s">
        <v>315</v>
      </c>
      <c r="E93" s="22" t="s">
        <v>316</v>
      </c>
      <c r="F93" s="22">
        <v>2021</v>
      </c>
      <c r="G93" s="37">
        <v>3.0000000000000001E-3</v>
      </c>
      <c r="H93" s="38">
        <v>0.01</v>
      </c>
      <c r="I93" s="22" t="s">
        <v>317</v>
      </c>
      <c r="J93" s="22" t="s">
        <v>34</v>
      </c>
      <c r="K93" s="22" t="s">
        <v>331</v>
      </c>
      <c r="L93" s="22" t="s">
        <v>1137</v>
      </c>
      <c r="M93" s="23" t="s">
        <v>332</v>
      </c>
      <c r="N93" s="22" t="s">
        <v>333</v>
      </c>
      <c r="O93" s="22">
        <v>2400</v>
      </c>
      <c r="P93" s="22">
        <v>2400</v>
      </c>
      <c r="Q93" s="22" t="s">
        <v>320</v>
      </c>
      <c r="R93" s="22"/>
      <c r="S93" s="2">
        <v>170704200</v>
      </c>
      <c r="T93" s="3" t="e">
        <f>VLOOKUP(S93,[1]!CatálogodeProductos[[#All],[Columna2]:[Producto]],2,FALSE)</f>
        <v>#REF!</v>
      </c>
      <c r="U93" s="3" t="e">
        <f>VLOOKUP(S93,[1]!CatálogodeProductos[[#All],[Columna2]:[Producto]],3,FALSE)</f>
        <v>#REF!</v>
      </c>
      <c r="V93" s="3" t="e">
        <f t="shared" si="1"/>
        <v>#REF!</v>
      </c>
      <c r="W93" s="25"/>
      <c r="X93" s="25"/>
      <c r="Y93" s="25"/>
    </row>
    <row r="94" spans="1:25" ht="75" x14ac:dyDescent="0.3">
      <c r="A94" s="18" t="s">
        <v>22</v>
      </c>
      <c r="B94" s="19" t="s">
        <v>816</v>
      </c>
      <c r="C94" s="11" t="s">
        <v>314</v>
      </c>
      <c r="D94" s="11" t="s">
        <v>315</v>
      </c>
      <c r="E94" s="11" t="s">
        <v>316</v>
      </c>
      <c r="F94" s="11">
        <v>2021</v>
      </c>
      <c r="G94" s="35">
        <v>3.0000000000000001E-3</v>
      </c>
      <c r="H94" s="26">
        <v>0.01</v>
      </c>
      <c r="I94" s="11" t="s">
        <v>317</v>
      </c>
      <c r="J94" s="11" t="s">
        <v>34</v>
      </c>
      <c r="K94" s="11" t="s">
        <v>334</v>
      </c>
      <c r="L94" s="11" t="s">
        <v>1138</v>
      </c>
      <c r="M94" s="13" t="s">
        <v>335</v>
      </c>
      <c r="N94" s="11" t="s">
        <v>336</v>
      </c>
      <c r="O94" s="11">
        <v>3</v>
      </c>
      <c r="P94" s="11">
        <v>1</v>
      </c>
      <c r="Q94" s="11" t="s">
        <v>337</v>
      </c>
      <c r="R94" s="19"/>
      <c r="S94" s="2">
        <v>170907800</v>
      </c>
      <c r="T94" s="3" t="e">
        <f>VLOOKUP(S94,[1]!CatálogodeProductos[[#All],[Columna2]:[Producto]],2,FALSE)</f>
        <v>#REF!</v>
      </c>
      <c r="U94" s="3" t="e">
        <f>VLOOKUP(S94,[1]!CatálogodeProductos[[#All],[Columna2]:[Producto]],3,FALSE)</f>
        <v>#REF!</v>
      </c>
      <c r="V94" s="3" t="e">
        <f t="shared" si="1"/>
        <v>#REF!</v>
      </c>
      <c r="W94" s="3"/>
      <c r="X94" s="3"/>
      <c r="Y94" s="3"/>
    </row>
    <row r="95" spans="1:25" ht="75" x14ac:dyDescent="0.3">
      <c r="A95" s="18" t="s">
        <v>22</v>
      </c>
      <c r="B95" s="19" t="s">
        <v>816</v>
      </c>
      <c r="C95" s="11" t="s">
        <v>314</v>
      </c>
      <c r="D95" s="11" t="s">
        <v>315</v>
      </c>
      <c r="E95" s="11" t="s">
        <v>316</v>
      </c>
      <c r="F95" s="11">
        <v>2021</v>
      </c>
      <c r="G95" s="35">
        <v>3.0000000000000001E-3</v>
      </c>
      <c r="H95" s="26">
        <v>0.01</v>
      </c>
      <c r="I95" s="11" t="s">
        <v>317</v>
      </c>
      <c r="J95" s="11" t="s">
        <v>34</v>
      </c>
      <c r="K95" s="11" t="s">
        <v>334</v>
      </c>
      <c r="L95" s="11" t="s">
        <v>1139</v>
      </c>
      <c r="M95" s="13" t="s">
        <v>338</v>
      </c>
      <c r="N95" s="11" t="s">
        <v>817</v>
      </c>
      <c r="O95" s="11">
        <v>0</v>
      </c>
      <c r="P95" s="11">
        <v>1</v>
      </c>
      <c r="Q95" s="11" t="s">
        <v>320</v>
      </c>
      <c r="R95" s="19"/>
      <c r="S95" s="2">
        <v>170910500</v>
      </c>
      <c r="T95" s="3" t="e">
        <f>VLOOKUP(S95,[1]!CatálogodeProductos[[#All],[Columna2]:[Producto]],2,FALSE)</f>
        <v>#REF!</v>
      </c>
      <c r="U95" s="3" t="e">
        <f>VLOOKUP(S95,[1]!CatálogodeProductos[[#All],[Columna2]:[Producto]],3,FALSE)</f>
        <v>#REF!</v>
      </c>
      <c r="V95" s="3" t="e">
        <f t="shared" si="1"/>
        <v>#REF!</v>
      </c>
      <c r="W95" s="3"/>
      <c r="X95" s="3"/>
      <c r="Y95" s="3"/>
    </row>
    <row r="96" spans="1:25" ht="75" x14ac:dyDescent="0.3">
      <c r="A96" s="18" t="s">
        <v>22</v>
      </c>
      <c r="B96" s="19" t="s">
        <v>816</v>
      </c>
      <c r="C96" s="11" t="s">
        <v>116</v>
      </c>
      <c r="D96" s="11" t="s">
        <v>117</v>
      </c>
      <c r="E96" s="11" t="s">
        <v>118</v>
      </c>
      <c r="F96" s="11">
        <v>2023</v>
      </c>
      <c r="G96" s="11">
        <v>14.47</v>
      </c>
      <c r="H96" s="11">
        <v>13.3</v>
      </c>
      <c r="I96" s="11" t="s">
        <v>119</v>
      </c>
      <c r="J96" s="11" t="s">
        <v>34</v>
      </c>
      <c r="K96" s="11" t="s">
        <v>339</v>
      </c>
      <c r="L96" s="11" t="s">
        <v>1140</v>
      </c>
      <c r="M96" s="13" t="s">
        <v>340</v>
      </c>
      <c r="N96" s="11" t="s">
        <v>341</v>
      </c>
      <c r="O96" s="11">
        <v>0</v>
      </c>
      <c r="P96" s="11">
        <v>1</v>
      </c>
      <c r="Q96" s="11" t="s">
        <v>337</v>
      </c>
      <c r="R96" s="19"/>
      <c r="S96" s="2">
        <v>240100800</v>
      </c>
      <c r="T96" s="3" t="e">
        <f>VLOOKUP(S96,[1]!CatálogodeProductos[[#All],[Columna2]:[Producto]],2,FALSE)</f>
        <v>#REF!</v>
      </c>
      <c r="U96" s="3" t="e">
        <f>VLOOKUP(S96,[1]!CatálogodeProductos[[#All],[Columna2]:[Producto]],3,FALSE)</f>
        <v>#REF!</v>
      </c>
      <c r="V96" s="3" t="e">
        <f t="shared" si="1"/>
        <v>#REF!</v>
      </c>
      <c r="W96" s="3"/>
      <c r="X96" s="3"/>
      <c r="Y96" s="3"/>
    </row>
    <row r="97" spans="1:25" ht="75" x14ac:dyDescent="0.3">
      <c r="A97" s="18" t="s">
        <v>22</v>
      </c>
      <c r="B97" s="19" t="s">
        <v>816</v>
      </c>
      <c r="C97" s="11" t="s">
        <v>116</v>
      </c>
      <c r="D97" s="11" t="s">
        <v>117</v>
      </c>
      <c r="E97" s="11" t="s">
        <v>118</v>
      </c>
      <c r="F97" s="11">
        <v>2023</v>
      </c>
      <c r="G97" s="11">
        <v>14.47</v>
      </c>
      <c r="H97" s="11">
        <v>13.3</v>
      </c>
      <c r="I97" s="11" t="s">
        <v>119</v>
      </c>
      <c r="J97" s="11" t="s">
        <v>34</v>
      </c>
      <c r="K97" s="11" t="s">
        <v>342</v>
      </c>
      <c r="L97" s="11" t="s">
        <v>1141</v>
      </c>
      <c r="M97" s="13" t="s">
        <v>343</v>
      </c>
      <c r="N97" s="11" t="s">
        <v>344</v>
      </c>
      <c r="O97" s="11">
        <v>4</v>
      </c>
      <c r="P97" s="11">
        <v>10</v>
      </c>
      <c r="Q97" s="11" t="s">
        <v>337</v>
      </c>
      <c r="R97" s="19"/>
      <c r="S97" s="2">
        <v>240212000</v>
      </c>
      <c r="T97" s="3" t="e">
        <f>VLOOKUP(S97,[1]!CatálogodeProductos[[#All],[Columna2]:[Producto]],2,FALSE)</f>
        <v>#REF!</v>
      </c>
      <c r="U97" s="3" t="e">
        <f>VLOOKUP(S97,[1]!CatálogodeProductos[[#All],[Columna2]:[Producto]],3,FALSE)</f>
        <v>#REF!</v>
      </c>
      <c r="V97" s="3" t="e">
        <f t="shared" si="1"/>
        <v>#REF!</v>
      </c>
      <c r="W97" s="3"/>
      <c r="X97" s="3"/>
      <c r="Y97" s="3"/>
    </row>
    <row r="98" spans="1:25" ht="75" x14ac:dyDescent="0.3">
      <c r="A98" s="18" t="s">
        <v>22</v>
      </c>
      <c r="B98" s="19" t="s">
        <v>816</v>
      </c>
      <c r="C98" s="11" t="s">
        <v>116</v>
      </c>
      <c r="D98" s="11" t="s">
        <v>117</v>
      </c>
      <c r="E98" s="11" t="s">
        <v>118</v>
      </c>
      <c r="F98" s="11">
        <v>2023</v>
      </c>
      <c r="G98" s="11">
        <v>14.47</v>
      </c>
      <c r="H98" s="11">
        <v>13.3</v>
      </c>
      <c r="I98" s="11" t="s">
        <v>119</v>
      </c>
      <c r="J98" s="11" t="s">
        <v>34</v>
      </c>
      <c r="K98" s="11" t="s">
        <v>342</v>
      </c>
      <c r="L98" s="11" t="s">
        <v>1142</v>
      </c>
      <c r="M98" s="13" t="s">
        <v>345</v>
      </c>
      <c r="N98" s="11" t="s">
        <v>346</v>
      </c>
      <c r="O98" s="11">
        <v>0</v>
      </c>
      <c r="P98" s="11">
        <v>1</v>
      </c>
      <c r="Q98" s="11" t="s">
        <v>337</v>
      </c>
      <c r="R98" s="19"/>
      <c r="S98" s="2">
        <v>240211900</v>
      </c>
      <c r="T98" s="3" t="e">
        <f>VLOOKUP(S98,[1]!CatálogodeProductos[[#All],[Columna2]:[Producto]],2,FALSE)</f>
        <v>#REF!</v>
      </c>
      <c r="U98" s="3" t="e">
        <f>VLOOKUP(S98,[1]!CatálogodeProductos[[#All],[Columna2]:[Producto]],3,FALSE)</f>
        <v>#REF!</v>
      </c>
      <c r="V98" s="3" t="e">
        <f t="shared" si="1"/>
        <v>#REF!</v>
      </c>
      <c r="W98" s="3"/>
      <c r="X98" s="3"/>
      <c r="Y98" s="3"/>
    </row>
    <row r="99" spans="1:25" ht="75" x14ac:dyDescent="0.3">
      <c r="A99" s="18" t="s">
        <v>22</v>
      </c>
      <c r="B99" s="19" t="s">
        <v>816</v>
      </c>
      <c r="C99" s="11" t="s">
        <v>116</v>
      </c>
      <c r="D99" s="11" t="s">
        <v>117</v>
      </c>
      <c r="E99" s="11" t="s">
        <v>118</v>
      </c>
      <c r="F99" s="11">
        <v>2023</v>
      </c>
      <c r="G99" s="11">
        <v>14.47</v>
      </c>
      <c r="H99" s="11">
        <v>13.3</v>
      </c>
      <c r="I99" s="11" t="s">
        <v>119</v>
      </c>
      <c r="J99" s="11" t="s">
        <v>34</v>
      </c>
      <c r="K99" s="11" t="s">
        <v>342</v>
      </c>
      <c r="L99" s="11" t="s">
        <v>1143</v>
      </c>
      <c r="M99" s="13" t="s">
        <v>347</v>
      </c>
      <c r="N99" s="11" t="s">
        <v>348</v>
      </c>
      <c r="O99" s="11">
        <v>0</v>
      </c>
      <c r="P99" s="11">
        <v>2</v>
      </c>
      <c r="Q99" s="11" t="s">
        <v>337</v>
      </c>
      <c r="R99" s="19"/>
      <c r="S99" s="2">
        <v>240103900</v>
      </c>
      <c r="T99" s="3" t="e">
        <f>VLOOKUP(S99,[1]!CatálogodeProductos[[#All],[Columna2]:[Producto]],2,FALSE)</f>
        <v>#REF!</v>
      </c>
      <c r="U99" s="3" t="e">
        <f>VLOOKUP(S99,[1]!CatálogodeProductos[[#All],[Columna2]:[Producto]],3,FALSE)</f>
        <v>#REF!</v>
      </c>
      <c r="V99" s="3" t="e">
        <f t="shared" si="1"/>
        <v>#REF!</v>
      </c>
      <c r="W99" s="3"/>
      <c r="X99" s="3"/>
      <c r="Y99" s="3"/>
    </row>
    <row r="100" spans="1:25" ht="75" x14ac:dyDescent="0.3">
      <c r="A100" s="18" t="s">
        <v>22</v>
      </c>
      <c r="B100" s="19" t="s">
        <v>816</v>
      </c>
      <c r="C100" s="11" t="s">
        <v>116</v>
      </c>
      <c r="D100" s="11" t="s">
        <v>117</v>
      </c>
      <c r="E100" s="11" t="s">
        <v>118</v>
      </c>
      <c r="F100" s="11">
        <v>2023</v>
      </c>
      <c r="G100" s="11">
        <v>14.47</v>
      </c>
      <c r="H100" s="11">
        <v>13.3</v>
      </c>
      <c r="I100" s="11" t="s">
        <v>119</v>
      </c>
      <c r="J100" s="11" t="s">
        <v>34</v>
      </c>
      <c r="K100" s="11" t="s">
        <v>342</v>
      </c>
      <c r="L100" s="11" t="s">
        <v>349</v>
      </c>
      <c r="M100" s="13" t="s">
        <v>350</v>
      </c>
      <c r="N100" s="11" t="s">
        <v>351</v>
      </c>
      <c r="O100" s="11">
        <v>0</v>
      </c>
      <c r="P100" s="11">
        <v>5</v>
      </c>
      <c r="Q100" s="11" t="s">
        <v>337</v>
      </c>
      <c r="R100" s="19"/>
      <c r="S100" s="2">
        <v>240208300</v>
      </c>
      <c r="T100" s="3" t="e">
        <f>VLOOKUP(S100,[1]!CatálogodeProductos[[#All],[Columna2]:[Producto]],2,FALSE)</f>
        <v>#REF!</v>
      </c>
      <c r="U100" s="3" t="e">
        <f>VLOOKUP(S100,[1]!CatálogodeProductos[[#All],[Columna2]:[Producto]],3,FALSE)</f>
        <v>#REF!</v>
      </c>
      <c r="V100" s="3" t="e">
        <f t="shared" si="1"/>
        <v>#REF!</v>
      </c>
      <c r="W100" s="3"/>
      <c r="X100" s="3"/>
      <c r="Y100" s="3"/>
    </row>
    <row r="101" spans="1:25" ht="75" x14ac:dyDescent="0.3">
      <c r="A101" s="18" t="s">
        <v>22</v>
      </c>
      <c r="B101" s="19" t="s">
        <v>816</v>
      </c>
      <c r="C101" s="11" t="s">
        <v>116</v>
      </c>
      <c r="D101" s="11" t="s">
        <v>117</v>
      </c>
      <c r="E101" s="11" t="s">
        <v>118</v>
      </c>
      <c r="F101" s="11">
        <v>2023</v>
      </c>
      <c r="G101" s="11">
        <v>14.47</v>
      </c>
      <c r="H101" s="11">
        <v>13.3</v>
      </c>
      <c r="I101" s="11" t="s">
        <v>119</v>
      </c>
      <c r="J101" s="11" t="s">
        <v>34</v>
      </c>
      <c r="K101" s="11" t="s">
        <v>342</v>
      </c>
      <c r="L101" s="11" t="s">
        <v>1144</v>
      </c>
      <c r="M101" s="13" t="s">
        <v>352</v>
      </c>
      <c r="N101" s="11" t="s">
        <v>353</v>
      </c>
      <c r="O101" s="11">
        <v>3</v>
      </c>
      <c r="P101" s="11">
        <v>1</v>
      </c>
      <c r="Q101" s="11" t="s">
        <v>337</v>
      </c>
      <c r="R101" s="19"/>
      <c r="S101" s="2">
        <v>240204400</v>
      </c>
      <c r="T101" s="3" t="e">
        <f>VLOOKUP(S101,[1]!CatálogodeProductos[[#All],[Columna2]:[Producto]],2,FALSE)</f>
        <v>#REF!</v>
      </c>
      <c r="U101" s="3" t="e">
        <f>VLOOKUP(S101,[1]!CatálogodeProductos[[#All],[Columna2]:[Producto]],3,FALSE)</f>
        <v>#REF!</v>
      </c>
      <c r="V101" s="3" t="e">
        <f t="shared" si="1"/>
        <v>#REF!</v>
      </c>
      <c r="W101" s="3"/>
      <c r="X101" s="3"/>
      <c r="Y101" s="3"/>
    </row>
    <row r="102" spans="1:25" ht="75" x14ac:dyDescent="0.3">
      <c r="A102" s="18" t="s">
        <v>22</v>
      </c>
      <c r="B102" s="19" t="s">
        <v>816</v>
      </c>
      <c r="C102" s="11" t="s">
        <v>116</v>
      </c>
      <c r="D102" s="11" t="s">
        <v>117</v>
      </c>
      <c r="E102" s="11" t="s">
        <v>118</v>
      </c>
      <c r="F102" s="11">
        <v>2023</v>
      </c>
      <c r="G102" s="11">
        <v>14.47</v>
      </c>
      <c r="H102" s="11">
        <v>13.3</v>
      </c>
      <c r="I102" s="11" t="s">
        <v>119</v>
      </c>
      <c r="J102" s="11" t="s">
        <v>34</v>
      </c>
      <c r="K102" s="11" t="s">
        <v>342</v>
      </c>
      <c r="L102" s="11" t="s">
        <v>354</v>
      </c>
      <c r="M102" s="13" t="s">
        <v>355</v>
      </c>
      <c r="N102" s="11" t="s">
        <v>356</v>
      </c>
      <c r="O102" s="11">
        <v>0</v>
      </c>
      <c r="P102" s="11">
        <v>4</v>
      </c>
      <c r="Q102" s="11" t="s">
        <v>337</v>
      </c>
      <c r="R102" s="19"/>
      <c r="S102" s="2">
        <v>240211800</v>
      </c>
      <c r="T102" s="3" t="e">
        <f>VLOOKUP(S102,[1]!CatálogodeProductos[[#All],[Columna2]:[Producto]],2,FALSE)</f>
        <v>#REF!</v>
      </c>
      <c r="U102" s="3" t="e">
        <f>VLOOKUP(S102,[1]!CatálogodeProductos[[#All],[Columna2]:[Producto]],3,FALSE)</f>
        <v>#REF!</v>
      </c>
      <c r="V102" s="3" t="e">
        <f t="shared" si="1"/>
        <v>#REF!</v>
      </c>
      <c r="W102" s="3"/>
      <c r="X102" s="3"/>
      <c r="Y102" s="3"/>
    </row>
    <row r="103" spans="1:25" ht="75" x14ac:dyDescent="0.3">
      <c r="A103" s="18" t="s">
        <v>22</v>
      </c>
      <c r="B103" s="19" t="s">
        <v>816</v>
      </c>
      <c r="C103" s="11" t="s">
        <v>116</v>
      </c>
      <c r="D103" s="11" t="s">
        <v>117</v>
      </c>
      <c r="E103" s="11" t="s">
        <v>118</v>
      </c>
      <c r="F103" s="11">
        <v>2023</v>
      </c>
      <c r="G103" s="11">
        <v>14.47</v>
      </c>
      <c r="H103" s="11">
        <v>13.3</v>
      </c>
      <c r="I103" s="11" t="s">
        <v>119</v>
      </c>
      <c r="J103" s="11" t="s">
        <v>34</v>
      </c>
      <c r="K103" s="11" t="s">
        <v>342</v>
      </c>
      <c r="L103" s="11" t="s">
        <v>1145</v>
      </c>
      <c r="M103" s="13" t="s">
        <v>357</v>
      </c>
      <c r="N103" s="11" t="s">
        <v>358</v>
      </c>
      <c r="O103" s="11">
        <v>0</v>
      </c>
      <c r="P103" s="11">
        <v>1</v>
      </c>
      <c r="Q103" s="11" t="s">
        <v>337</v>
      </c>
      <c r="R103" s="19"/>
      <c r="S103" s="2">
        <v>240211300</v>
      </c>
      <c r="T103" s="3" t="e">
        <f>VLOOKUP(S103,[1]!CatálogodeProductos[[#All],[Columna2]:[Producto]],2,FALSE)</f>
        <v>#REF!</v>
      </c>
      <c r="U103" s="3" t="e">
        <f>VLOOKUP(S103,[1]!CatálogodeProductos[[#All],[Columna2]:[Producto]],3,FALSE)</f>
        <v>#REF!</v>
      </c>
      <c r="V103" s="3" t="e">
        <f t="shared" si="1"/>
        <v>#REF!</v>
      </c>
      <c r="W103" s="3"/>
      <c r="X103" s="3"/>
      <c r="Y103" s="3"/>
    </row>
    <row r="104" spans="1:25" ht="75" x14ac:dyDescent="0.3">
      <c r="A104" s="18" t="s">
        <v>22</v>
      </c>
      <c r="B104" s="19" t="s">
        <v>816</v>
      </c>
      <c r="C104" s="11" t="s">
        <v>116</v>
      </c>
      <c r="D104" s="11" t="s">
        <v>117</v>
      </c>
      <c r="E104" s="11" t="s">
        <v>118</v>
      </c>
      <c r="F104" s="11">
        <v>2023</v>
      </c>
      <c r="G104" s="11">
        <v>14.47</v>
      </c>
      <c r="H104" s="11">
        <v>13.3</v>
      </c>
      <c r="I104" s="11" t="s">
        <v>119</v>
      </c>
      <c r="J104" s="11" t="s">
        <v>34</v>
      </c>
      <c r="K104" s="11" t="s">
        <v>342</v>
      </c>
      <c r="L104" s="11" t="s">
        <v>1146</v>
      </c>
      <c r="M104" s="13" t="s">
        <v>359</v>
      </c>
      <c r="N104" s="11" t="s">
        <v>360</v>
      </c>
      <c r="O104" s="11">
        <v>14</v>
      </c>
      <c r="P104" s="11">
        <v>20</v>
      </c>
      <c r="Q104" s="11" t="s">
        <v>337</v>
      </c>
      <c r="R104" s="19"/>
      <c r="S104" s="2">
        <v>240211400</v>
      </c>
      <c r="T104" s="3" t="e">
        <f>VLOOKUP(S104,[1]!CatálogodeProductos[[#All],[Columna2]:[Producto]],2,FALSE)</f>
        <v>#REF!</v>
      </c>
      <c r="U104" s="3" t="e">
        <f>VLOOKUP(S104,[1]!CatálogodeProductos[[#All],[Columna2]:[Producto]],3,FALSE)</f>
        <v>#REF!</v>
      </c>
      <c r="V104" s="3" t="e">
        <f t="shared" si="1"/>
        <v>#REF!</v>
      </c>
      <c r="W104" s="3"/>
      <c r="X104" s="3"/>
      <c r="Y104" s="3"/>
    </row>
    <row r="105" spans="1:25" ht="75" x14ac:dyDescent="0.3">
      <c r="A105" s="18" t="s">
        <v>22</v>
      </c>
      <c r="B105" s="19" t="s">
        <v>816</v>
      </c>
      <c r="C105" s="11" t="s">
        <v>116</v>
      </c>
      <c r="D105" s="11" t="s">
        <v>117</v>
      </c>
      <c r="E105" s="11" t="s">
        <v>118</v>
      </c>
      <c r="F105" s="11">
        <v>2023</v>
      </c>
      <c r="G105" s="11">
        <v>14.47</v>
      </c>
      <c r="H105" s="11">
        <v>13.3</v>
      </c>
      <c r="I105" s="11" t="s">
        <v>119</v>
      </c>
      <c r="J105" s="11" t="s">
        <v>34</v>
      </c>
      <c r="K105" s="11" t="s">
        <v>342</v>
      </c>
      <c r="L105" s="11" t="s">
        <v>1147</v>
      </c>
      <c r="M105" s="13" t="s">
        <v>361</v>
      </c>
      <c r="N105" s="11" t="s">
        <v>362</v>
      </c>
      <c r="O105" s="11">
        <v>0</v>
      </c>
      <c r="P105" s="11">
        <v>80</v>
      </c>
      <c r="Q105" s="11" t="s">
        <v>337</v>
      </c>
      <c r="R105" s="19"/>
      <c r="S105" s="2">
        <v>240211500</v>
      </c>
      <c r="T105" s="3" t="e">
        <f>VLOOKUP(S105,[1]!CatálogodeProductos[[#All],[Columna2]:[Producto]],2,FALSE)</f>
        <v>#REF!</v>
      </c>
      <c r="U105" s="3" t="e">
        <f>VLOOKUP(S105,[1]!CatálogodeProductos[[#All],[Columna2]:[Producto]],3,FALSE)</f>
        <v>#REF!</v>
      </c>
      <c r="V105" s="3" t="e">
        <f t="shared" si="1"/>
        <v>#REF!</v>
      </c>
      <c r="W105" s="3"/>
      <c r="X105" s="3"/>
      <c r="Y105" s="3"/>
    </row>
    <row r="106" spans="1:25" ht="75" x14ac:dyDescent="0.3">
      <c r="A106" s="18" t="s">
        <v>22</v>
      </c>
      <c r="B106" s="19" t="s">
        <v>816</v>
      </c>
      <c r="C106" s="11" t="s">
        <v>116</v>
      </c>
      <c r="D106" s="11" t="s">
        <v>117</v>
      </c>
      <c r="E106" s="11" t="s">
        <v>118</v>
      </c>
      <c r="F106" s="11">
        <v>2023</v>
      </c>
      <c r="G106" s="11">
        <v>14.47</v>
      </c>
      <c r="H106" s="11">
        <v>13.3</v>
      </c>
      <c r="I106" s="11" t="s">
        <v>119</v>
      </c>
      <c r="J106" s="11" t="s">
        <v>34</v>
      </c>
      <c r="K106" s="11" t="s">
        <v>342</v>
      </c>
      <c r="L106" s="11" t="s">
        <v>1148</v>
      </c>
      <c r="M106" s="13" t="s">
        <v>879</v>
      </c>
      <c r="N106" s="11" t="s">
        <v>363</v>
      </c>
      <c r="O106" s="11">
        <v>4660</v>
      </c>
      <c r="P106" s="11">
        <v>5000</v>
      </c>
      <c r="Q106" s="11" t="s">
        <v>337</v>
      </c>
      <c r="R106" s="19"/>
      <c r="S106" s="2">
        <v>240204200</v>
      </c>
      <c r="T106" s="3" t="e">
        <f>VLOOKUP(S106,[1]!CatálogodeProductos[[#All],[Columna2]:[Producto]],2,FALSE)</f>
        <v>#REF!</v>
      </c>
      <c r="U106" s="3" t="e">
        <f>VLOOKUP(S106,[1]!CatálogodeProductos[[#All],[Columna2]:[Producto]],3,FALSE)</f>
        <v>#REF!</v>
      </c>
      <c r="V106" s="3" t="e">
        <f t="shared" si="1"/>
        <v>#REF!</v>
      </c>
      <c r="W106" s="3"/>
      <c r="X106" s="3"/>
      <c r="Y106" s="3"/>
    </row>
    <row r="107" spans="1:25" ht="75" x14ac:dyDescent="0.3">
      <c r="A107" s="18" t="s">
        <v>22</v>
      </c>
      <c r="B107" s="19" t="s">
        <v>816</v>
      </c>
      <c r="C107" s="11" t="s">
        <v>116</v>
      </c>
      <c r="D107" s="11" t="s">
        <v>117</v>
      </c>
      <c r="E107" s="11" t="s">
        <v>118</v>
      </c>
      <c r="F107" s="11">
        <v>2023</v>
      </c>
      <c r="G107" s="11">
        <v>14.47</v>
      </c>
      <c r="H107" s="11">
        <v>13.3</v>
      </c>
      <c r="I107" s="11" t="s">
        <v>119</v>
      </c>
      <c r="J107" s="11" t="s">
        <v>34</v>
      </c>
      <c r="K107" s="11" t="s">
        <v>342</v>
      </c>
      <c r="L107" s="11" t="s">
        <v>1149</v>
      </c>
      <c r="M107" s="13" t="s">
        <v>364</v>
      </c>
      <c r="N107" s="11" t="s">
        <v>365</v>
      </c>
      <c r="O107" s="11">
        <v>110</v>
      </c>
      <c r="P107" s="11">
        <v>110</v>
      </c>
      <c r="Q107" s="11" t="s">
        <v>337</v>
      </c>
      <c r="R107" s="19"/>
      <c r="S107" s="2">
        <v>240211200</v>
      </c>
      <c r="T107" s="3" t="e">
        <f>VLOOKUP(S107,[1]!CatálogodeProductos[[#All],[Columna2]:[Producto]],2,FALSE)</f>
        <v>#REF!</v>
      </c>
      <c r="U107" s="3" t="e">
        <f>VLOOKUP(S107,[1]!CatálogodeProductos[[#All],[Columna2]:[Producto]],3,FALSE)</f>
        <v>#REF!</v>
      </c>
      <c r="V107" s="3" t="e">
        <f t="shared" si="1"/>
        <v>#REF!</v>
      </c>
      <c r="W107" s="3"/>
      <c r="X107" s="3"/>
      <c r="Y107" s="3"/>
    </row>
    <row r="108" spans="1:25" ht="75" x14ac:dyDescent="0.3">
      <c r="A108" s="18" t="s">
        <v>22</v>
      </c>
      <c r="B108" s="19" t="s">
        <v>816</v>
      </c>
      <c r="C108" s="11" t="s">
        <v>116</v>
      </c>
      <c r="D108" s="11" t="s">
        <v>117</v>
      </c>
      <c r="E108" s="11" t="s">
        <v>118</v>
      </c>
      <c r="F108" s="11">
        <v>2023</v>
      </c>
      <c r="G108" s="11">
        <v>14.47</v>
      </c>
      <c r="H108" s="11">
        <v>13.3</v>
      </c>
      <c r="I108" s="11" t="s">
        <v>119</v>
      </c>
      <c r="J108" s="11" t="s">
        <v>34</v>
      </c>
      <c r="K108" s="11" t="s">
        <v>342</v>
      </c>
      <c r="L108" s="11" t="s">
        <v>1150</v>
      </c>
      <c r="M108" s="13" t="s">
        <v>366</v>
      </c>
      <c r="N108" s="11" t="s">
        <v>1054</v>
      </c>
      <c r="O108" s="11">
        <v>0</v>
      </c>
      <c r="P108" s="11">
        <v>1</v>
      </c>
      <c r="Q108" s="11" t="s">
        <v>337</v>
      </c>
      <c r="R108" s="19"/>
      <c r="S108" s="2">
        <v>240207000</v>
      </c>
      <c r="T108" s="3" t="e">
        <f>VLOOKUP(S108,[1]!CatálogodeProductos[[#All],[Columna2]:[Producto]],2,FALSE)</f>
        <v>#REF!</v>
      </c>
      <c r="U108" s="3" t="e">
        <f>VLOOKUP(S108,[1]!CatálogodeProductos[[#All],[Columna2]:[Producto]],3,FALSE)</f>
        <v>#REF!</v>
      </c>
      <c r="V108" s="3" t="e">
        <f t="shared" si="1"/>
        <v>#REF!</v>
      </c>
      <c r="W108" s="3"/>
      <c r="X108" s="3"/>
      <c r="Y108" s="3"/>
    </row>
    <row r="109" spans="1:25" ht="75" x14ac:dyDescent="0.3">
      <c r="A109" s="18" t="s">
        <v>22</v>
      </c>
      <c r="B109" s="19" t="s">
        <v>816</v>
      </c>
      <c r="C109" s="11" t="s">
        <v>116</v>
      </c>
      <c r="D109" s="11" t="s">
        <v>117</v>
      </c>
      <c r="E109" s="11" t="s">
        <v>118</v>
      </c>
      <c r="F109" s="11">
        <v>2023</v>
      </c>
      <c r="G109" s="11">
        <v>14.47</v>
      </c>
      <c r="H109" s="11">
        <v>13.3</v>
      </c>
      <c r="I109" s="11" t="s">
        <v>119</v>
      </c>
      <c r="J109" s="11" t="s">
        <v>34</v>
      </c>
      <c r="K109" s="11" t="s">
        <v>342</v>
      </c>
      <c r="L109" s="11" t="s">
        <v>1151</v>
      </c>
      <c r="M109" s="13" t="s">
        <v>367</v>
      </c>
      <c r="N109" s="11" t="s">
        <v>368</v>
      </c>
      <c r="O109" s="11">
        <v>0</v>
      </c>
      <c r="P109" s="11">
        <v>1</v>
      </c>
      <c r="Q109" s="11" t="s">
        <v>337</v>
      </c>
      <c r="R109" s="19"/>
      <c r="S109" s="2">
        <v>240206200</v>
      </c>
      <c r="T109" s="3" t="e">
        <f>VLOOKUP(S109,[1]!CatálogodeProductos[[#All],[Columna2]:[Producto]],2,FALSE)</f>
        <v>#REF!</v>
      </c>
      <c r="U109" s="3" t="e">
        <f>VLOOKUP(S109,[1]!CatálogodeProductos[[#All],[Columna2]:[Producto]],3,FALSE)</f>
        <v>#REF!</v>
      </c>
      <c r="V109" s="3" t="e">
        <f t="shared" si="1"/>
        <v>#REF!</v>
      </c>
      <c r="W109" s="3"/>
      <c r="X109" s="3"/>
      <c r="Y109" s="3"/>
    </row>
    <row r="110" spans="1:25" s="43" customFormat="1" ht="75" x14ac:dyDescent="0.3">
      <c r="A110" s="39" t="s">
        <v>22</v>
      </c>
      <c r="B110" s="40" t="s">
        <v>816</v>
      </c>
      <c r="C110" s="40" t="s">
        <v>116</v>
      </c>
      <c r="D110" s="40" t="s">
        <v>117</v>
      </c>
      <c r="E110" s="40" t="s">
        <v>118</v>
      </c>
      <c r="F110" s="40">
        <v>2023</v>
      </c>
      <c r="G110" s="40">
        <v>14.47</v>
      </c>
      <c r="H110" s="40">
        <v>13.3</v>
      </c>
      <c r="I110" s="40" t="s">
        <v>119</v>
      </c>
      <c r="J110" s="40" t="s">
        <v>34</v>
      </c>
      <c r="K110" s="40" t="s">
        <v>342</v>
      </c>
      <c r="L110" s="40" t="s">
        <v>1152</v>
      </c>
      <c r="M110" s="41" t="s">
        <v>880</v>
      </c>
      <c r="N110" s="40" t="s">
        <v>369</v>
      </c>
      <c r="O110" s="40">
        <v>0</v>
      </c>
      <c r="P110" s="40">
        <v>10000</v>
      </c>
      <c r="Q110" s="40" t="s">
        <v>337</v>
      </c>
      <c r="R110" s="40"/>
      <c r="S110" s="2">
        <v>240209400</v>
      </c>
      <c r="T110" s="3" t="e">
        <f>VLOOKUP(S110,[1]!CatálogodeProductos[[#All],[Columna2]:[Producto]],2,FALSE)</f>
        <v>#REF!</v>
      </c>
      <c r="U110" s="3" t="e">
        <f>VLOOKUP(S110,[1]!CatálogodeProductos[[#All],[Columna2]:[Producto]],3,FALSE)</f>
        <v>#REF!</v>
      </c>
      <c r="V110" s="3" t="e">
        <f t="shared" si="1"/>
        <v>#REF!</v>
      </c>
      <c r="W110" s="42"/>
      <c r="X110" s="42"/>
      <c r="Y110" s="42"/>
    </row>
    <row r="111" spans="1:25" ht="270" x14ac:dyDescent="0.3">
      <c r="A111" s="18" t="s">
        <v>22</v>
      </c>
      <c r="B111" s="19" t="s">
        <v>816</v>
      </c>
      <c r="C111" s="11" t="s">
        <v>116</v>
      </c>
      <c r="D111" s="11" t="s">
        <v>370</v>
      </c>
      <c r="E111" s="11" t="s">
        <v>371</v>
      </c>
      <c r="F111" s="11">
        <v>2023</v>
      </c>
      <c r="G111" s="11">
        <v>27000</v>
      </c>
      <c r="H111" s="11">
        <v>50000</v>
      </c>
      <c r="I111" s="11" t="s">
        <v>372</v>
      </c>
      <c r="J111" s="12" t="s">
        <v>373</v>
      </c>
      <c r="K111" s="11" t="s">
        <v>374</v>
      </c>
      <c r="L111" s="11" t="s">
        <v>1153</v>
      </c>
      <c r="M111" s="13" t="s">
        <v>881</v>
      </c>
      <c r="N111" s="11" t="s">
        <v>375</v>
      </c>
      <c r="O111" s="11">
        <v>1</v>
      </c>
      <c r="P111" s="11">
        <v>1</v>
      </c>
      <c r="Q111" s="11" t="s">
        <v>694</v>
      </c>
      <c r="R111" s="19"/>
      <c r="S111" s="2">
        <v>240805200</v>
      </c>
      <c r="T111" s="3" t="e">
        <f>VLOOKUP(S111,[1]!CatálogodeProductos[[#All],[Columna2]:[Producto]],2,FALSE)</f>
        <v>#REF!</v>
      </c>
      <c r="U111" s="3" t="e">
        <f>VLOOKUP(S111,[1]!CatálogodeProductos[[#All],[Columna2]:[Producto]],3,FALSE)</f>
        <v>#REF!</v>
      </c>
      <c r="V111" s="3" t="e">
        <f t="shared" si="1"/>
        <v>#REF!</v>
      </c>
      <c r="W111" s="3"/>
      <c r="X111" s="3"/>
      <c r="Y111" s="3"/>
    </row>
    <row r="112" spans="1:25" ht="270" x14ac:dyDescent="0.3">
      <c r="A112" s="18" t="s">
        <v>22</v>
      </c>
      <c r="B112" s="19" t="s">
        <v>816</v>
      </c>
      <c r="C112" s="11" t="s">
        <v>116</v>
      </c>
      <c r="D112" s="11" t="s">
        <v>370</v>
      </c>
      <c r="E112" s="11" t="s">
        <v>371</v>
      </c>
      <c r="F112" s="11">
        <v>2023</v>
      </c>
      <c r="G112" s="11">
        <v>27000</v>
      </c>
      <c r="H112" s="11">
        <v>50000</v>
      </c>
      <c r="I112" s="11" t="s">
        <v>372</v>
      </c>
      <c r="J112" s="12" t="s">
        <v>373</v>
      </c>
      <c r="K112" s="11" t="s">
        <v>120</v>
      </c>
      <c r="L112" s="11" t="s">
        <v>1154</v>
      </c>
      <c r="M112" s="13" t="s">
        <v>376</v>
      </c>
      <c r="N112" s="11" t="s">
        <v>377</v>
      </c>
      <c r="O112" s="11">
        <v>4</v>
      </c>
      <c r="P112" s="11">
        <v>4</v>
      </c>
      <c r="Q112" s="11" t="s">
        <v>824</v>
      </c>
      <c r="R112" s="19"/>
      <c r="S112" s="2">
        <v>240900200</v>
      </c>
      <c r="T112" s="3" t="e">
        <f>VLOOKUP(S112,[1]!CatálogodeProductos[[#All],[Columna2]:[Producto]],2,FALSE)</f>
        <v>#REF!</v>
      </c>
      <c r="U112" s="3" t="e">
        <f>VLOOKUP(S112,[1]!CatálogodeProductos[[#All],[Columna2]:[Producto]],3,FALSE)</f>
        <v>#REF!</v>
      </c>
      <c r="V112" s="3" t="e">
        <f t="shared" si="1"/>
        <v>#REF!</v>
      </c>
      <c r="W112" s="3"/>
      <c r="X112" s="3"/>
      <c r="Y112" s="3"/>
    </row>
    <row r="113" spans="1:25" ht="270" x14ac:dyDescent="0.3">
      <c r="A113" s="18" t="s">
        <v>22</v>
      </c>
      <c r="B113" s="19" t="s">
        <v>816</v>
      </c>
      <c r="C113" s="11" t="s">
        <v>116</v>
      </c>
      <c r="D113" s="11" t="s">
        <v>370</v>
      </c>
      <c r="E113" s="11" t="s">
        <v>371</v>
      </c>
      <c r="F113" s="11">
        <v>2023</v>
      </c>
      <c r="G113" s="11">
        <v>27000</v>
      </c>
      <c r="H113" s="11">
        <v>50000</v>
      </c>
      <c r="I113" s="11" t="s">
        <v>372</v>
      </c>
      <c r="J113" s="12" t="s">
        <v>373</v>
      </c>
      <c r="K113" s="11" t="s">
        <v>374</v>
      </c>
      <c r="L113" s="11" t="s">
        <v>1155</v>
      </c>
      <c r="M113" s="13" t="s">
        <v>882</v>
      </c>
      <c r="N113" s="11" t="s">
        <v>378</v>
      </c>
      <c r="O113" s="11">
        <v>20000</v>
      </c>
      <c r="P113" s="11">
        <v>80000</v>
      </c>
      <c r="Q113" s="11" t="s">
        <v>694</v>
      </c>
      <c r="R113" s="19"/>
      <c r="S113" s="2">
        <v>240800100</v>
      </c>
      <c r="T113" s="3" t="e">
        <f>VLOOKUP(S113,[1]!CatálogodeProductos[[#All],[Columna2]:[Producto]],2,FALSE)</f>
        <v>#REF!</v>
      </c>
      <c r="U113" s="3" t="e">
        <f>VLOOKUP(S113,[1]!CatálogodeProductos[[#All],[Columna2]:[Producto]],3,FALSE)</f>
        <v>#REF!</v>
      </c>
      <c r="V113" s="3" t="e">
        <f t="shared" si="1"/>
        <v>#REF!</v>
      </c>
      <c r="W113" s="3"/>
      <c r="X113" s="3"/>
      <c r="Y113" s="3"/>
    </row>
    <row r="114" spans="1:25" ht="270" x14ac:dyDescent="0.3">
      <c r="A114" s="18" t="s">
        <v>22</v>
      </c>
      <c r="B114" s="19" t="s">
        <v>816</v>
      </c>
      <c r="C114" s="11" t="s">
        <v>116</v>
      </c>
      <c r="D114" s="11" t="s">
        <v>370</v>
      </c>
      <c r="E114" s="11" t="s">
        <v>371</v>
      </c>
      <c r="F114" s="11">
        <v>2023</v>
      </c>
      <c r="G114" s="11">
        <v>27000</v>
      </c>
      <c r="H114" s="11">
        <v>50000</v>
      </c>
      <c r="I114" s="11" t="s">
        <v>372</v>
      </c>
      <c r="J114" s="12" t="s">
        <v>373</v>
      </c>
      <c r="K114" s="11" t="s">
        <v>374</v>
      </c>
      <c r="L114" s="11" t="s">
        <v>1156</v>
      </c>
      <c r="M114" s="13" t="s">
        <v>379</v>
      </c>
      <c r="N114" s="11" t="s">
        <v>380</v>
      </c>
      <c r="O114" s="11">
        <v>39</v>
      </c>
      <c r="P114" s="11">
        <v>23</v>
      </c>
      <c r="Q114" s="11" t="s">
        <v>694</v>
      </c>
      <c r="R114" s="19"/>
      <c r="S114" s="44">
        <v>240804300</v>
      </c>
      <c r="T114" s="3" t="e">
        <f>VLOOKUP(S114,[1]!CatálogodeProductos[[#All],[Columna2]:[Producto]],2,FALSE)</f>
        <v>#REF!</v>
      </c>
      <c r="U114" s="3" t="e">
        <f>VLOOKUP(S114,[1]!CatálogodeProductos[[#All],[Columna2]:[Producto]],3,FALSE)</f>
        <v>#REF!</v>
      </c>
      <c r="V114" s="3" t="e">
        <f>U114&amp;" "&amp;"("&amp;T114&amp;")"</f>
        <v>#REF!</v>
      </c>
      <c r="W114" s="3"/>
      <c r="X114" s="3"/>
      <c r="Y114" s="3"/>
    </row>
    <row r="115" spans="1:25" ht="75" x14ac:dyDescent="0.3">
      <c r="A115" s="31" t="s">
        <v>22</v>
      </c>
      <c r="B115" s="19" t="s">
        <v>816</v>
      </c>
      <c r="C115" s="32" t="s">
        <v>116</v>
      </c>
      <c r="D115" s="32" t="s">
        <v>117</v>
      </c>
      <c r="E115" s="32" t="s">
        <v>118</v>
      </c>
      <c r="F115" s="32">
        <v>2023</v>
      </c>
      <c r="G115" s="11">
        <v>14.47</v>
      </c>
      <c r="H115" s="11">
        <v>13.3</v>
      </c>
      <c r="I115" s="32" t="s">
        <v>119</v>
      </c>
      <c r="J115" s="32" t="s">
        <v>34</v>
      </c>
      <c r="K115" s="32" t="s">
        <v>120</v>
      </c>
      <c r="L115" s="32" t="s">
        <v>1157</v>
      </c>
      <c r="M115" s="13" t="s">
        <v>381</v>
      </c>
      <c r="N115" s="11" t="s">
        <v>382</v>
      </c>
      <c r="O115" s="11">
        <v>72000</v>
      </c>
      <c r="P115" s="11">
        <v>72000</v>
      </c>
      <c r="Q115" s="32" t="s">
        <v>123</v>
      </c>
      <c r="R115" s="19"/>
      <c r="S115" s="44">
        <v>240900300</v>
      </c>
      <c r="T115" s="3" t="e">
        <f>VLOOKUP(S115,[1]!CatálogodeProductos[[#All],[Columna2]:[Producto]],2,FALSE)</f>
        <v>#REF!</v>
      </c>
      <c r="U115" s="3" t="e">
        <f>VLOOKUP(S115,[1]!CatálogodeProductos[[#All],[Columna2]:[Producto]],3,FALSE)</f>
        <v>#REF!</v>
      </c>
      <c r="V115" s="3" t="e">
        <f t="shared" ref="V115:V178" si="2">U115&amp;" "&amp;"("&amp;T115&amp;")"</f>
        <v>#REF!</v>
      </c>
      <c r="W115" s="3"/>
      <c r="X115" s="3"/>
      <c r="Y115" s="3"/>
    </row>
    <row r="116" spans="1:25" ht="75" x14ac:dyDescent="0.3">
      <c r="A116" s="31" t="s">
        <v>22</v>
      </c>
      <c r="B116" s="19" t="s">
        <v>816</v>
      </c>
      <c r="C116" s="32" t="s">
        <v>116</v>
      </c>
      <c r="D116" s="32" t="s">
        <v>117</v>
      </c>
      <c r="E116" s="32" t="s">
        <v>118</v>
      </c>
      <c r="F116" s="32">
        <v>2023</v>
      </c>
      <c r="G116" s="11">
        <v>14.47</v>
      </c>
      <c r="H116" s="11">
        <v>13.3</v>
      </c>
      <c r="I116" s="32" t="s">
        <v>119</v>
      </c>
      <c r="J116" s="32" t="s">
        <v>34</v>
      </c>
      <c r="K116" s="32" t="s">
        <v>120</v>
      </c>
      <c r="L116" s="11" t="s">
        <v>1158</v>
      </c>
      <c r="M116" s="13" t="s">
        <v>887</v>
      </c>
      <c r="N116" s="32" t="s">
        <v>383</v>
      </c>
      <c r="O116" s="11">
        <v>58.57</v>
      </c>
      <c r="P116" s="11">
        <v>58.57</v>
      </c>
      <c r="Q116" s="32" t="s">
        <v>123</v>
      </c>
      <c r="R116" s="19"/>
      <c r="S116" s="44">
        <v>240903900</v>
      </c>
      <c r="T116" s="3" t="e">
        <f>VLOOKUP(S116,[1]!CatálogodeProductos[[#All],[Columna2]:[Producto]],2,FALSE)</f>
        <v>#REF!</v>
      </c>
      <c r="U116" s="3" t="e">
        <f>VLOOKUP(S116,[1]!CatálogodeProductos[[#All],[Columna2]:[Producto]],3,FALSE)</f>
        <v>#REF!</v>
      </c>
      <c r="V116" s="3" t="e">
        <f t="shared" si="2"/>
        <v>#REF!</v>
      </c>
      <c r="W116" s="3"/>
      <c r="X116" s="3"/>
      <c r="Y116" s="3"/>
    </row>
    <row r="117" spans="1:25" ht="75" x14ac:dyDescent="0.3">
      <c r="A117" s="31" t="s">
        <v>22</v>
      </c>
      <c r="B117" s="19" t="s">
        <v>816</v>
      </c>
      <c r="C117" s="32" t="s">
        <v>116</v>
      </c>
      <c r="D117" s="32" t="s">
        <v>117</v>
      </c>
      <c r="E117" s="32" t="s">
        <v>118</v>
      </c>
      <c r="F117" s="32">
        <v>2023</v>
      </c>
      <c r="G117" s="11">
        <v>14.47</v>
      </c>
      <c r="H117" s="11">
        <v>13.3</v>
      </c>
      <c r="I117" s="32" t="s">
        <v>119</v>
      </c>
      <c r="J117" s="32" t="s">
        <v>34</v>
      </c>
      <c r="K117" s="32" t="s">
        <v>120</v>
      </c>
      <c r="L117" s="11" t="s">
        <v>1159</v>
      </c>
      <c r="M117" s="13" t="s">
        <v>384</v>
      </c>
      <c r="N117" s="32" t="s">
        <v>385</v>
      </c>
      <c r="O117" s="32">
        <v>3</v>
      </c>
      <c r="P117" s="32">
        <v>5</v>
      </c>
      <c r="Q117" s="32" t="s">
        <v>123</v>
      </c>
      <c r="R117" s="19"/>
      <c r="S117" s="44">
        <v>240906400</v>
      </c>
      <c r="T117" s="3" t="e">
        <f>VLOOKUP(S117,[1]!CatálogodeProductos[[#All],[Columna2]:[Producto]],2,FALSE)</f>
        <v>#REF!</v>
      </c>
      <c r="U117" s="3" t="e">
        <f>VLOOKUP(S117,[1]!CatálogodeProductos[[#All],[Columna2]:[Producto]],3,FALSE)</f>
        <v>#REF!</v>
      </c>
      <c r="V117" s="3" t="e">
        <f t="shared" si="2"/>
        <v>#REF!</v>
      </c>
      <c r="W117" s="3"/>
      <c r="X117" s="3"/>
      <c r="Y117" s="3"/>
    </row>
    <row r="118" spans="1:25" ht="75" x14ac:dyDescent="0.3">
      <c r="A118" s="31" t="s">
        <v>22</v>
      </c>
      <c r="B118" s="19" t="s">
        <v>816</v>
      </c>
      <c r="C118" s="32" t="s">
        <v>116</v>
      </c>
      <c r="D118" s="32" t="s">
        <v>117</v>
      </c>
      <c r="E118" s="32" t="s">
        <v>118</v>
      </c>
      <c r="F118" s="32">
        <v>2023</v>
      </c>
      <c r="G118" s="11">
        <v>14.47</v>
      </c>
      <c r="H118" s="11">
        <v>13.3</v>
      </c>
      <c r="I118" s="32" t="s">
        <v>119</v>
      </c>
      <c r="J118" s="32" t="s">
        <v>34</v>
      </c>
      <c r="K118" s="32" t="s">
        <v>120</v>
      </c>
      <c r="L118" s="32" t="s">
        <v>1160</v>
      </c>
      <c r="M118" s="13" t="s">
        <v>386</v>
      </c>
      <c r="N118" s="32" t="s">
        <v>387</v>
      </c>
      <c r="O118" s="32">
        <v>0</v>
      </c>
      <c r="P118" s="32">
        <v>1300</v>
      </c>
      <c r="Q118" s="32" t="s">
        <v>123</v>
      </c>
      <c r="R118" s="19"/>
      <c r="S118" s="44">
        <v>240906200</v>
      </c>
      <c r="T118" s="3" t="e">
        <f>VLOOKUP(S118,[1]!CatálogodeProductos[[#All],[Columna2]:[Producto]],2,FALSE)</f>
        <v>#REF!</v>
      </c>
      <c r="U118" s="3" t="e">
        <f>VLOOKUP(S118,[1]!CatálogodeProductos[[#All],[Columna2]:[Producto]],3,FALSE)</f>
        <v>#REF!</v>
      </c>
      <c r="V118" s="3" t="e">
        <f t="shared" si="2"/>
        <v>#REF!</v>
      </c>
      <c r="W118" s="3"/>
      <c r="X118" s="3"/>
      <c r="Y118" s="3"/>
    </row>
    <row r="119" spans="1:25" ht="75" x14ac:dyDescent="0.3">
      <c r="A119" s="18" t="s">
        <v>22</v>
      </c>
      <c r="B119" s="19" t="s">
        <v>816</v>
      </c>
      <c r="C119" s="11" t="s">
        <v>116</v>
      </c>
      <c r="D119" s="11" t="s">
        <v>117</v>
      </c>
      <c r="E119" s="11" t="s">
        <v>118</v>
      </c>
      <c r="F119" s="11">
        <v>2023</v>
      </c>
      <c r="G119" s="11">
        <v>14.47</v>
      </c>
      <c r="H119" s="11">
        <v>13.3</v>
      </c>
      <c r="I119" s="11" t="s">
        <v>119</v>
      </c>
      <c r="J119" s="11" t="s">
        <v>34</v>
      </c>
      <c r="K119" s="11" t="s">
        <v>388</v>
      </c>
      <c r="L119" s="11" t="s">
        <v>1161</v>
      </c>
      <c r="M119" s="13" t="s">
        <v>389</v>
      </c>
      <c r="N119" s="11" t="s">
        <v>390</v>
      </c>
      <c r="O119" s="11">
        <v>1</v>
      </c>
      <c r="P119" s="11">
        <v>1</v>
      </c>
      <c r="Q119" s="11" t="s">
        <v>123</v>
      </c>
      <c r="R119" s="11"/>
      <c r="S119" s="44">
        <v>459903100</v>
      </c>
      <c r="T119" s="3" t="e">
        <f>VLOOKUP(S119,[1]!CatálogodeProductos[[#All],[Columna2]:[Producto]],2,FALSE)</f>
        <v>#REF!</v>
      </c>
      <c r="U119" s="3" t="e">
        <f>VLOOKUP(S119,[1]!CatálogodeProductos[[#All],[Columna2]:[Producto]],3,FALSE)</f>
        <v>#REF!</v>
      </c>
      <c r="V119" s="3" t="e">
        <f t="shared" si="2"/>
        <v>#REF!</v>
      </c>
      <c r="W119" s="3"/>
      <c r="X119" s="3"/>
      <c r="Y119" s="3"/>
    </row>
    <row r="120" spans="1:25" ht="75" x14ac:dyDescent="0.3">
      <c r="A120" s="31" t="s">
        <v>22</v>
      </c>
      <c r="B120" s="19" t="s">
        <v>816</v>
      </c>
      <c r="C120" s="32" t="s">
        <v>116</v>
      </c>
      <c r="D120" s="32" t="s">
        <v>117</v>
      </c>
      <c r="E120" s="32" t="s">
        <v>118</v>
      </c>
      <c r="F120" s="32">
        <v>2023</v>
      </c>
      <c r="G120" s="11">
        <v>14.47</v>
      </c>
      <c r="H120" s="11">
        <v>13.3</v>
      </c>
      <c r="I120" s="32" t="s">
        <v>119</v>
      </c>
      <c r="J120" s="32" t="s">
        <v>34</v>
      </c>
      <c r="K120" s="32" t="s">
        <v>388</v>
      </c>
      <c r="L120" s="32" t="s">
        <v>1162</v>
      </c>
      <c r="M120" s="13" t="s">
        <v>391</v>
      </c>
      <c r="N120" s="32" t="s">
        <v>392</v>
      </c>
      <c r="O120" s="32">
        <v>1</v>
      </c>
      <c r="P120" s="32">
        <v>1</v>
      </c>
      <c r="Q120" s="32" t="s">
        <v>123</v>
      </c>
      <c r="R120" s="19"/>
      <c r="S120" s="44">
        <v>459901200</v>
      </c>
      <c r="T120" s="3" t="e">
        <f>VLOOKUP(S120,[1]!CatálogodeProductos[[#All],[Columna2]:[Producto]],2,FALSE)</f>
        <v>#REF!</v>
      </c>
      <c r="U120" s="3" t="e">
        <f>VLOOKUP(S120,[1]!CatálogodeProductos[[#All],[Columna2]:[Producto]],3,FALSE)</f>
        <v>#REF!</v>
      </c>
      <c r="V120" s="3" t="e">
        <f t="shared" si="2"/>
        <v>#REF!</v>
      </c>
      <c r="W120" s="3"/>
      <c r="X120" s="3"/>
      <c r="Y120" s="3"/>
    </row>
    <row r="121" spans="1:25" ht="75" x14ac:dyDescent="0.3">
      <c r="A121" s="18" t="s">
        <v>22</v>
      </c>
      <c r="B121" s="19" t="s">
        <v>816</v>
      </c>
      <c r="C121" s="11" t="s">
        <v>116</v>
      </c>
      <c r="D121" s="11" t="s">
        <v>117</v>
      </c>
      <c r="E121" s="11" t="s">
        <v>118</v>
      </c>
      <c r="F121" s="11">
        <v>2023</v>
      </c>
      <c r="G121" s="11">
        <v>14.47</v>
      </c>
      <c r="H121" s="11">
        <v>13.3</v>
      </c>
      <c r="I121" s="11" t="s">
        <v>119</v>
      </c>
      <c r="J121" s="11" t="s">
        <v>34</v>
      </c>
      <c r="K121" s="11" t="s">
        <v>120</v>
      </c>
      <c r="L121" s="11" t="s">
        <v>1163</v>
      </c>
      <c r="M121" s="13" t="s">
        <v>393</v>
      </c>
      <c r="N121" s="11" t="s">
        <v>394</v>
      </c>
      <c r="O121" s="11">
        <v>1</v>
      </c>
      <c r="P121" s="11">
        <v>1</v>
      </c>
      <c r="Q121" s="11" t="s">
        <v>123</v>
      </c>
      <c r="R121" s="11"/>
      <c r="S121" s="44">
        <v>240900700</v>
      </c>
      <c r="T121" s="3" t="e">
        <f>VLOOKUP(S121,[1]!CatálogodeProductos[[#All],[Columna2]:[Producto]],2,FALSE)</f>
        <v>#REF!</v>
      </c>
      <c r="U121" s="3" t="e">
        <f>VLOOKUP(S121,[1]!CatálogodeProductos[[#All],[Columna2]:[Producto]],3,FALSE)</f>
        <v>#REF!</v>
      </c>
      <c r="V121" s="3" t="e">
        <f t="shared" si="2"/>
        <v>#REF!</v>
      </c>
      <c r="W121" s="3"/>
      <c r="X121" s="3"/>
      <c r="Y121" s="3"/>
    </row>
    <row r="122" spans="1:25" ht="75" x14ac:dyDescent="0.3">
      <c r="A122" s="18" t="s">
        <v>22</v>
      </c>
      <c r="B122" s="19" t="s">
        <v>816</v>
      </c>
      <c r="C122" s="11" t="s">
        <v>30</v>
      </c>
      <c r="D122" s="11" t="s">
        <v>31</v>
      </c>
      <c r="E122" s="11" t="s">
        <v>32</v>
      </c>
      <c r="F122" s="11">
        <v>2018</v>
      </c>
      <c r="G122" s="11">
        <v>5.59</v>
      </c>
      <c r="H122" s="11">
        <v>5</v>
      </c>
      <c r="I122" s="11" t="s">
        <v>33</v>
      </c>
      <c r="J122" s="11" t="s">
        <v>34</v>
      </c>
      <c r="K122" s="11" t="s">
        <v>208</v>
      </c>
      <c r="L122" s="11" t="s">
        <v>1164</v>
      </c>
      <c r="M122" s="13" t="s">
        <v>864</v>
      </c>
      <c r="N122" s="11" t="s">
        <v>395</v>
      </c>
      <c r="O122" s="11">
        <v>0</v>
      </c>
      <c r="P122" s="11">
        <v>1</v>
      </c>
      <c r="Q122" s="11" t="s">
        <v>36</v>
      </c>
      <c r="R122" s="11"/>
      <c r="S122" s="44">
        <v>400203400</v>
      </c>
      <c r="T122" s="3" t="e">
        <f>VLOOKUP(S122,[1]!CatálogodeProductos[[#All],[Columna2]:[Producto]],2,FALSE)</f>
        <v>#REF!</v>
      </c>
      <c r="U122" s="3" t="e">
        <f>VLOOKUP(S122,[1]!CatálogodeProductos[[#All],[Columna2]:[Producto]],3,FALSE)</f>
        <v>#REF!</v>
      </c>
      <c r="V122" s="3" t="e">
        <f t="shared" si="2"/>
        <v>#REF!</v>
      </c>
      <c r="W122" s="3"/>
      <c r="X122" s="3"/>
      <c r="Y122" s="3"/>
    </row>
    <row r="123" spans="1:25" ht="75" x14ac:dyDescent="0.3">
      <c r="A123" s="31" t="s">
        <v>22</v>
      </c>
      <c r="B123" s="19" t="s">
        <v>816</v>
      </c>
      <c r="C123" s="11" t="s">
        <v>30</v>
      </c>
      <c r="D123" s="11" t="s">
        <v>31</v>
      </c>
      <c r="E123" s="11" t="s">
        <v>32</v>
      </c>
      <c r="F123" s="11">
        <v>2018</v>
      </c>
      <c r="G123" s="11">
        <v>5.59</v>
      </c>
      <c r="H123" s="11">
        <v>5</v>
      </c>
      <c r="I123" s="11" t="s">
        <v>33</v>
      </c>
      <c r="J123" s="11" t="s">
        <v>34</v>
      </c>
      <c r="K123" s="11" t="s">
        <v>35</v>
      </c>
      <c r="L123" s="11" t="s">
        <v>1165</v>
      </c>
      <c r="M123" s="13" t="s">
        <v>396</v>
      </c>
      <c r="N123" s="11" t="s">
        <v>397</v>
      </c>
      <c r="O123" s="11">
        <v>323</v>
      </c>
      <c r="P123" s="11">
        <v>500</v>
      </c>
      <c r="Q123" s="11" t="s">
        <v>36</v>
      </c>
      <c r="R123" s="11"/>
      <c r="S123" s="44">
        <v>400103100</v>
      </c>
      <c r="T123" s="3" t="e">
        <f>VLOOKUP(S123,[1]!CatálogodeProductos[[#All],[Columna2]:[Producto]],2,FALSE)</f>
        <v>#REF!</v>
      </c>
      <c r="U123" s="3" t="e">
        <f>VLOOKUP(S123,[1]!CatálogodeProductos[[#All],[Columna2]:[Producto]],3,FALSE)</f>
        <v>#REF!</v>
      </c>
      <c r="V123" s="3" t="e">
        <f t="shared" si="2"/>
        <v>#REF!</v>
      </c>
      <c r="W123" s="3"/>
      <c r="X123" s="3"/>
      <c r="Y123" s="3"/>
    </row>
    <row r="124" spans="1:25" ht="75" x14ac:dyDescent="0.3">
      <c r="A124" s="31" t="s">
        <v>22</v>
      </c>
      <c r="B124" s="19" t="s">
        <v>816</v>
      </c>
      <c r="C124" s="11" t="s">
        <v>30</v>
      </c>
      <c r="D124" s="11" t="s">
        <v>412</v>
      </c>
      <c r="E124" s="11" t="s">
        <v>413</v>
      </c>
      <c r="F124" s="11">
        <v>2018</v>
      </c>
      <c r="G124" s="11">
        <v>14.5</v>
      </c>
      <c r="H124" s="11">
        <v>13.5</v>
      </c>
      <c r="I124" s="11" t="s">
        <v>33</v>
      </c>
      <c r="J124" s="11" t="s">
        <v>34</v>
      </c>
      <c r="K124" s="11" t="s">
        <v>35</v>
      </c>
      <c r="L124" s="32" t="s">
        <v>1166</v>
      </c>
      <c r="M124" s="13" t="s">
        <v>400</v>
      </c>
      <c r="N124" s="32" t="s">
        <v>401</v>
      </c>
      <c r="O124" s="32">
        <v>543</v>
      </c>
      <c r="P124" s="32">
        <v>1000</v>
      </c>
      <c r="Q124" s="32" t="s">
        <v>36</v>
      </c>
      <c r="R124" s="19"/>
      <c r="S124" s="44">
        <v>400103200</v>
      </c>
      <c r="T124" s="3" t="e">
        <f>VLOOKUP(S124,[1]!CatálogodeProductos[[#All],[Columna2]:[Producto]],2,FALSE)</f>
        <v>#REF!</v>
      </c>
      <c r="U124" s="3" t="e">
        <f>VLOOKUP(S124,[1]!CatálogodeProductos[[#All],[Columna2]:[Producto]],3,FALSE)</f>
        <v>#REF!</v>
      </c>
      <c r="V124" s="3" t="e">
        <f t="shared" si="2"/>
        <v>#REF!</v>
      </c>
      <c r="W124" s="3"/>
      <c r="X124" s="3"/>
      <c r="Y124" s="3"/>
    </row>
    <row r="125" spans="1:25" ht="75" x14ac:dyDescent="0.3">
      <c r="A125" s="31" t="s">
        <v>22</v>
      </c>
      <c r="B125" s="19" t="s">
        <v>816</v>
      </c>
      <c r="C125" s="32" t="s">
        <v>78</v>
      </c>
      <c r="D125" s="11" t="s">
        <v>402</v>
      </c>
      <c r="E125" s="11" t="s">
        <v>403</v>
      </c>
      <c r="F125" s="11">
        <v>2022</v>
      </c>
      <c r="G125" s="26">
        <v>0.87</v>
      </c>
      <c r="H125" s="26">
        <v>0.88</v>
      </c>
      <c r="I125" s="11" t="s">
        <v>26</v>
      </c>
      <c r="J125" s="11" t="s">
        <v>404</v>
      </c>
      <c r="K125" s="11" t="s">
        <v>405</v>
      </c>
      <c r="L125" s="11" t="s">
        <v>1167</v>
      </c>
      <c r="M125" s="13" t="s">
        <v>406</v>
      </c>
      <c r="N125" s="11" t="s">
        <v>407</v>
      </c>
      <c r="O125" s="11">
        <v>0</v>
      </c>
      <c r="P125" s="11">
        <v>200</v>
      </c>
      <c r="Q125" s="11" t="s">
        <v>337</v>
      </c>
      <c r="R125" s="11"/>
      <c r="S125" s="44">
        <v>210101600</v>
      </c>
      <c r="T125" s="3" t="e">
        <f>VLOOKUP(S125,[1]!CatálogodeProductos[[#All],[Columna2]:[Producto]],2,FALSE)</f>
        <v>#REF!</v>
      </c>
      <c r="U125" s="3" t="e">
        <f>VLOOKUP(S125,[1]!CatálogodeProductos[[#All],[Columna2]:[Producto]],3,FALSE)</f>
        <v>#REF!</v>
      </c>
      <c r="V125" s="3" t="e">
        <f t="shared" si="2"/>
        <v>#REF!</v>
      </c>
      <c r="W125" s="3"/>
      <c r="X125" s="3"/>
      <c r="Y125" s="3"/>
    </row>
    <row r="126" spans="1:25" ht="140.4" x14ac:dyDescent="0.3">
      <c r="A126" s="18" t="s">
        <v>22</v>
      </c>
      <c r="B126" s="19" t="s">
        <v>816</v>
      </c>
      <c r="C126" s="11" t="s">
        <v>30</v>
      </c>
      <c r="D126" s="11" t="s">
        <v>408</v>
      </c>
      <c r="E126" s="11" t="s">
        <v>695</v>
      </c>
      <c r="F126" s="11">
        <v>2022</v>
      </c>
      <c r="G126" s="11">
        <v>93.6</v>
      </c>
      <c r="H126" s="11">
        <v>95</v>
      </c>
      <c r="I126" s="45" t="s">
        <v>696</v>
      </c>
      <c r="J126" s="11" t="s">
        <v>618</v>
      </c>
      <c r="K126" s="11" t="s">
        <v>208</v>
      </c>
      <c r="L126" s="11" t="s">
        <v>1168</v>
      </c>
      <c r="M126" s="13" t="s">
        <v>410</v>
      </c>
      <c r="N126" s="11" t="s">
        <v>411</v>
      </c>
      <c r="O126" s="11">
        <v>1</v>
      </c>
      <c r="P126" s="11">
        <v>1</v>
      </c>
      <c r="Q126" s="11" t="s">
        <v>154</v>
      </c>
      <c r="R126" s="11"/>
      <c r="S126" s="44">
        <v>400201600</v>
      </c>
      <c r="T126" s="3" t="e">
        <f>VLOOKUP(S126,[1]!CatálogodeProductos[[#All],[Columna2]:[Producto]],2,FALSE)</f>
        <v>#REF!</v>
      </c>
      <c r="U126" s="3" t="e">
        <f>VLOOKUP(S126,[1]!CatálogodeProductos[[#All],[Columna2]:[Producto]],3,FALSE)</f>
        <v>#REF!</v>
      </c>
      <c r="V126" s="3" t="e">
        <f t="shared" si="2"/>
        <v>#REF!</v>
      </c>
      <c r="W126" s="3"/>
      <c r="X126" s="3"/>
      <c r="Y126" s="3"/>
    </row>
    <row r="127" spans="1:25" ht="75" x14ac:dyDescent="0.3">
      <c r="A127" s="18" t="s">
        <v>22</v>
      </c>
      <c r="B127" s="19" t="s">
        <v>816</v>
      </c>
      <c r="C127" s="11" t="s">
        <v>30</v>
      </c>
      <c r="D127" s="11" t="s">
        <v>412</v>
      </c>
      <c r="E127" s="11" t="s">
        <v>413</v>
      </c>
      <c r="F127" s="11">
        <v>2018</v>
      </c>
      <c r="G127" s="11">
        <v>14.5</v>
      </c>
      <c r="H127" s="11">
        <v>13.5</v>
      </c>
      <c r="I127" s="11" t="s">
        <v>33</v>
      </c>
      <c r="J127" s="11" t="s">
        <v>34</v>
      </c>
      <c r="K127" s="11" t="s">
        <v>208</v>
      </c>
      <c r="L127" s="11" t="s">
        <v>1169</v>
      </c>
      <c r="M127" s="13" t="s">
        <v>414</v>
      </c>
      <c r="N127" s="11" t="s">
        <v>415</v>
      </c>
      <c r="O127" s="11">
        <v>17650</v>
      </c>
      <c r="P127" s="11">
        <v>17650</v>
      </c>
      <c r="Q127" s="11" t="s">
        <v>416</v>
      </c>
      <c r="R127" s="11"/>
      <c r="S127" s="44">
        <v>400203100</v>
      </c>
      <c r="T127" s="3" t="e">
        <f>VLOOKUP(S127,[1]!CatálogodeProductos[[#All],[Columna2]:[Producto]],2,FALSE)</f>
        <v>#REF!</v>
      </c>
      <c r="U127" s="3" t="e">
        <f>VLOOKUP(S127,[1]!CatálogodeProductos[[#All],[Columna2]:[Producto]],3,FALSE)</f>
        <v>#REF!</v>
      </c>
      <c r="V127" s="3" t="e">
        <f t="shared" si="2"/>
        <v>#REF!</v>
      </c>
      <c r="W127" s="3"/>
      <c r="X127" s="3"/>
      <c r="Y127" s="3"/>
    </row>
    <row r="128" spans="1:25" ht="75" x14ac:dyDescent="0.3">
      <c r="A128" s="31" t="s">
        <v>22</v>
      </c>
      <c r="B128" s="19" t="s">
        <v>816</v>
      </c>
      <c r="C128" s="32" t="s">
        <v>30</v>
      </c>
      <c r="D128" s="11" t="s">
        <v>398</v>
      </c>
      <c r="E128" s="19" t="s">
        <v>399</v>
      </c>
      <c r="F128" s="32">
        <v>2018</v>
      </c>
      <c r="G128" s="46">
        <v>5.2600000000000001E-2</v>
      </c>
      <c r="H128" s="35">
        <v>4.02E-2</v>
      </c>
      <c r="I128" s="32" t="s">
        <v>33</v>
      </c>
      <c r="J128" s="32" t="s">
        <v>34</v>
      </c>
      <c r="K128" s="32" t="s">
        <v>417</v>
      </c>
      <c r="L128" s="32" t="s">
        <v>1042</v>
      </c>
      <c r="M128" s="13" t="s">
        <v>418</v>
      </c>
      <c r="N128" s="32" t="s">
        <v>419</v>
      </c>
      <c r="O128" s="32">
        <v>289645</v>
      </c>
      <c r="P128" s="32">
        <v>289645</v>
      </c>
      <c r="Q128" s="32" t="s">
        <v>337</v>
      </c>
      <c r="R128" s="19"/>
      <c r="S128" s="44">
        <v>400304700</v>
      </c>
      <c r="T128" s="3" t="e">
        <f>VLOOKUP(S128,[1]!CatálogodeProductos[[#All],[Columna2]:[Producto]],2,FALSE)</f>
        <v>#REF!</v>
      </c>
      <c r="U128" s="3" t="e">
        <f>VLOOKUP(S128,[1]!CatálogodeProductos[[#All],[Columna2]:[Producto]],3,FALSE)</f>
        <v>#REF!</v>
      </c>
      <c r="V128" s="3" t="e">
        <f t="shared" si="2"/>
        <v>#REF!</v>
      </c>
      <c r="W128" s="3"/>
      <c r="X128" s="3"/>
      <c r="Y128" s="3"/>
    </row>
    <row r="129" spans="1:25" ht="75" x14ac:dyDescent="0.3">
      <c r="A129" s="31" t="s">
        <v>22</v>
      </c>
      <c r="B129" s="19" t="s">
        <v>816</v>
      </c>
      <c r="C129" s="32" t="s">
        <v>30</v>
      </c>
      <c r="D129" s="11" t="s">
        <v>398</v>
      </c>
      <c r="E129" s="19" t="s">
        <v>399</v>
      </c>
      <c r="F129" s="32">
        <v>2018</v>
      </c>
      <c r="G129" s="46">
        <v>5.2600000000000001E-2</v>
      </c>
      <c r="H129" s="35">
        <v>4.02E-2</v>
      </c>
      <c r="I129" s="32" t="s">
        <v>33</v>
      </c>
      <c r="J129" s="32" t="s">
        <v>34</v>
      </c>
      <c r="K129" s="32" t="s">
        <v>417</v>
      </c>
      <c r="L129" s="32" t="s">
        <v>1170</v>
      </c>
      <c r="M129" s="13" t="s">
        <v>420</v>
      </c>
      <c r="N129" s="32" t="s">
        <v>421</v>
      </c>
      <c r="O129" s="32">
        <v>24000</v>
      </c>
      <c r="P129" s="11">
        <v>18000</v>
      </c>
      <c r="Q129" s="32" t="s">
        <v>337</v>
      </c>
      <c r="R129" s="19"/>
      <c r="S129" s="44">
        <v>400304800</v>
      </c>
      <c r="T129" s="3" t="e">
        <f>VLOOKUP(S129,[1]!CatálogodeProductos[[#All],[Columna2]:[Producto]],2,FALSE)</f>
        <v>#REF!</v>
      </c>
      <c r="U129" s="3" t="e">
        <f>VLOOKUP(S129,[1]!CatálogodeProductos[[#All],[Columna2]:[Producto]],3,FALSE)</f>
        <v>#REF!</v>
      </c>
      <c r="V129" s="3" t="e">
        <f t="shared" si="2"/>
        <v>#REF!</v>
      </c>
      <c r="W129" s="3"/>
      <c r="X129" s="3"/>
      <c r="Y129" s="3"/>
    </row>
    <row r="130" spans="1:25" ht="120" x14ac:dyDescent="0.3">
      <c r="A130" s="18" t="s">
        <v>37</v>
      </c>
      <c r="B130" s="11" t="s">
        <v>38</v>
      </c>
      <c r="C130" s="11" t="s">
        <v>422</v>
      </c>
      <c r="D130" s="11" t="s">
        <v>423</v>
      </c>
      <c r="E130" s="11" t="s">
        <v>424</v>
      </c>
      <c r="F130" s="11">
        <v>2022</v>
      </c>
      <c r="G130" s="11">
        <v>4000</v>
      </c>
      <c r="H130" s="11">
        <v>15000</v>
      </c>
      <c r="I130" s="11" t="s">
        <v>42</v>
      </c>
      <c r="J130" s="11" t="s">
        <v>42</v>
      </c>
      <c r="K130" s="19" t="s">
        <v>425</v>
      </c>
      <c r="L130" s="32" t="s">
        <v>1171</v>
      </c>
      <c r="M130" s="13" t="s">
        <v>426</v>
      </c>
      <c r="N130" s="19" t="s">
        <v>427</v>
      </c>
      <c r="O130" s="19">
        <v>4000</v>
      </c>
      <c r="P130" s="47">
        <v>15000</v>
      </c>
      <c r="Q130" s="19" t="s">
        <v>99</v>
      </c>
      <c r="R130" s="19" t="s">
        <v>428</v>
      </c>
      <c r="S130" s="44">
        <v>430100700</v>
      </c>
      <c r="T130" s="3" t="e">
        <f>VLOOKUP(S130,[1]!CatálogodeProductos[[#All],[Columna2]:[Producto]],2,FALSE)</f>
        <v>#REF!</v>
      </c>
      <c r="U130" s="3" t="e">
        <f>VLOOKUP(S130,[1]!CatálogodeProductos[[#All],[Columna2]:[Producto]],3,FALSE)</f>
        <v>#REF!</v>
      </c>
      <c r="V130" s="3" t="e">
        <f t="shared" si="2"/>
        <v>#REF!</v>
      </c>
      <c r="W130" s="48"/>
      <c r="X130" s="48"/>
      <c r="Y130" s="48"/>
    </row>
    <row r="131" spans="1:25" ht="160.19999999999999" customHeight="1" x14ac:dyDescent="0.3">
      <c r="A131" s="18" t="s">
        <v>37</v>
      </c>
      <c r="B131" s="11" t="s">
        <v>38</v>
      </c>
      <c r="C131" s="11" t="s">
        <v>422</v>
      </c>
      <c r="D131" s="11" t="s">
        <v>802</v>
      </c>
      <c r="E131" s="11" t="s">
        <v>429</v>
      </c>
      <c r="F131" s="11">
        <v>2022</v>
      </c>
      <c r="G131" s="11">
        <v>60300</v>
      </c>
      <c r="H131" s="11">
        <v>215000</v>
      </c>
      <c r="I131" s="11" t="s">
        <v>42</v>
      </c>
      <c r="J131" s="11" t="s">
        <v>42</v>
      </c>
      <c r="K131" s="19" t="s">
        <v>425</v>
      </c>
      <c r="L131" s="19" t="s">
        <v>1172</v>
      </c>
      <c r="M131" s="13" t="s">
        <v>833</v>
      </c>
      <c r="N131" s="11" t="s">
        <v>430</v>
      </c>
      <c r="O131" s="19">
        <v>45300</v>
      </c>
      <c r="P131" s="47">
        <v>195000</v>
      </c>
      <c r="Q131" s="19" t="s">
        <v>99</v>
      </c>
      <c r="R131" s="19" t="s">
        <v>428</v>
      </c>
      <c r="S131" s="44">
        <v>430103700</v>
      </c>
      <c r="T131" s="3" t="e">
        <f>VLOOKUP(S131,[1]!CatálogodeProductos[[#All],[Columna2]:[Producto]],2,FALSE)</f>
        <v>#REF!</v>
      </c>
      <c r="U131" s="3" t="e">
        <f>VLOOKUP(S131,[1]!CatálogodeProductos[[#All],[Columna2]:[Producto]],3,FALSE)</f>
        <v>#REF!</v>
      </c>
      <c r="V131" s="3" t="e">
        <f t="shared" si="2"/>
        <v>#REF!</v>
      </c>
      <c r="W131" s="48"/>
      <c r="X131" s="48"/>
      <c r="Y131" s="48"/>
    </row>
    <row r="132" spans="1:25" ht="193.2" customHeight="1" x14ac:dyDescent="0.3">
      <c r="A132" s="18" t="s">
        <v>37</v>
      </c>
      <c r="B132" s="11" t="s">
        <v>38</v>
      </c>
      <c r="C132" s="11" t="s">
        <v>422</v>
      </c>
      <c r="D132" s="11" t="s">
        <v>802</v>
      </c>
      <c r="E132" s="11" t="s">
        <v>429</v>
      </c>
      <c r="F132" s="11">
        <v>2022</v>
      </c>
      <c r="G132" s="11">
        <v>60300</v>
      </c>
      <c r="H132" s="11">
        <v>215000</v>
      </c>
      <c r="I132" s="11" t="s">
        <v>42</v>
      </c>
      <c r="J132" s="11" t="s">
        <v>42</v>
      </c>
      <c r="K132" s="11" t="s">
        <v>425</v>
      </c>
      <c r="L132" s="19" t="s">
        <v>1173</v>
      </c>
      <c r="M132" s="13" t="s">
        <v>431</v>
      </c>
      <c r="N132" s="19" t="s">
        <v>958</v>
      </c>
      <c r="O132" s="19">
        <v>15000</v>
      </c>
      <c r="P132" s="19">
        <v>20000</v>
      </c>
      <c r="Q132" s="19" t="s">
        <v>99</v>
      </c>
      <c r="R132" s="19"/>
      <c r="S132" s="44">
        <v>430100100</v>
      </c>
      <c r="T132" s="3" t="e">
        <f>VLOOKUP(S132,[1]!CatálogodeProductos[[#All],[Columna2]:[Producto]],2,FALSE)</f>
        <v>#REF!</v>
      </c>
      <c r="U132" s="3" t="e">
        <f>VLOOKUP(S132,[1]!CatálogodeProductos[[#All],[Columna2]:[Producto]],3,FALSE)</f>
        <v>#REF!</v>
      </c>
      <c r="V132" s="3" t="e">
        <f t="shared" si="2"/>
        <v>#REF!</v>
      </c>
      <c r="W132" s="48"/>
      <c r="X132" s="48"/>
      <c r="Y132" s="48"/>
    </row>
    <row r="133" spans="1:25" ht="90" x14ac:dyDescent="0.3">
      <c r="A133" s="18" t="s">
        <v>37</v>
      </c>
      <c r="B133" s="11" t="s">
        <v>38</v>
      </c>
      <c r="C133" s="11" t="s">
        <v>422</v>
      </c>
      <c r="D133" s="11" t="s">
        <v>432</v>
      </c>
      <c r="E133" s="11" t="s">
        <v>433</v>
      </c>
      <c r="F133" s="11">
        <v>2022</v>
      </c>
      <c r="G133" s="11">
        <v>98</v>
      </c>
      <c r="H133" s="11">
        <v>103</v>
      </c>
      <c r="I133" s="11" t="s">
        <v>42</v>
      </c>
      <c r="J133" s="11" t="s">
        <v>42</v>
      </c>
      <c r="K133" s="11" t="s">
        <v>425</v>
      </c>
      <c r="L133" s="19" t="s">
        <v>957</v>
      </c>
      <c r="M133" s="13" t="s">
        <v>956</v>
      </c>
      <c r="N133" s="19" t="s">
        <v>434</v>
      </c>
      <c r="O133" s="19">
        <v>18</v>
      </c>
      <c r="P133" s="19">
        <v>18</v>
      </c>
      <c r="Q133" s="19" t="s">
        <v>99</v>
      </c>
      <c r="R133" s="19"/>
      <c r="S133" s="44">
        <v>430100300</v>
      </c>
      <c r="T133" s="3" t="e">
        <f>VLOOKUP(S133,[1]!CatálogodeProductos[[#All],[Columna2]:[Producto]],2,FALSE)</f>
        <v>#REF!</v>
      </c>
      <c r="U133" s="3" t="e">
        <f>VLOOKUP(S133,[1]!CatálogodeProductos[[#All],[Columna2]:[Producto]],3,FALSE)</f>
        <v>#REF!</v>
      </c>
      <c r="V133" s="3" t="e">
        <f t="shared" si="2"/>
        <v>#REF!</v>
      </c>
      <c r="W133" s="48"/>
      <c r="X133" s="48"/>
      <c r="Y133" s="48"/>
    </row>
    <row r="134" spans="1:25" ht="90" x14ac:dyDescent="0.3">
      <c r="A134" s="18" t="s">
        <v>37</v>
      </c>
      <c r="B134" s="11" t="s">
        <v>38</v>
      </c>
      <c r="C134" s="11" t="s">
        <v>422</v>
      </c>
      <c r="D134" s="11" t="s">
        <v>432</v>
      </c>
      <c r="E134" s="11" t="s">
        <v>433</v>
      </c>
      <c r="F134" s="11">
        <v>2022</v>
      </c>
      <c r="G134" s="11">
        <v>98</v>
      </c>
      <c r="H134" s="11">
        <v>103</v>
      </c>
      <c r="I134" s="11" t="s">
        <v>42</v>
      </c>
      <c r="J134" s="11" t="s">
        <v>42</v>
      </c>
      <c r="K134" s="11" t="s">
        <v>425</v>
      </c>
      <c r="L134" s="19" t="s">
        <v>959</v>
      </c>
      <c r="M134" s="13" t="s">
        <v>435</v>
      </c>
      <c r="N134" s="19" t="s">
        <v>436</v>
      </c>
      <c r="O134" s="19">
        <v>80</v>
      </c>
      <c r="P134" s="19">
        <v>80</v>
      </c>
      <c r="Q134" s="19" t="s">
        <v>99</v>
      </c>
      <c r="R134" s="19"/>
      <c r="S134" s="44">
        <v>430100400</v>
      </c>
      <c r="T134" s="3" t="e">
        <f>VLOOKUP(S134,[1]!CatálogodeProductos[[#All],[Columna2]:[Producto]],2,FALSE)</f>
        <v>#REF!</v>
      </c>
      <c r="U134" s="3" t="e">
        <f>VLOOKUP(S134,[1]!CatálogodeProductos[[#All],[Columna2]:[Producto]],3,FALSE)</f>
        <v>#REF!</v>
      </c>
      <c r="V134" s="3" t="e">
        <f t="shared" si="2"/>
        <v>#REF!</v>
      </c>
      <c r="W134" s="48"/>
      <c r="X134" s="48"/>
      <c r="Y134" s="48"/>
    </row>
    <row r="135" spans="1:25" ht="90" x14ac:dyDescent="0.3">
      <c r="A135" s="18" t="s">
        <v>37</v>
      </c>
      <c r="B135" s="11" t="s">
        <v>38</v>
      </c>
      <c r="C135" s="11" t="s">
        <v>422</v>
      </c>
      <c r="D135" s="11" t="s">
        <v>432</v>
      </c>
      <c r="E135" s="11" t="s">
        <v>433</v>
      </c>
      <c r="F135" s="11">
        <v>2022</v>
      </c>
      <c r="G135" s="11">
        <v>98</v>
      </c>
      <c r="H135" s="11">
        <v>103</v>
      </c>
      <c r="I135" s="11" t="s">
        <v>42</v>
      </c>
      <c r="J135" s="11" t="s">
        <v>42</v>
      </c>
      <c r="K135" s="11" t="s">
        <v>437</v>
      </c>
      <c r="L135" s="19" t="s">
        <v>1174</v>
      </c>
      <c r="M135" s="13" t="s">
        <v>438</v>
      </c>
      <c r="N135" s="11" t="s">
        <v>439</v>
      </c>
      <c r="O135" s="19">
        <v>0</v>
      </c>
      <c r="P135" s="19">
        <v>1</v>
      </c>
      <c r="Q135" s="19" t="s">
        <v>440</v>
      </c>
      <c r="R135" s="19"/>
      <c r="S135" s="44">
        <v>430201500</v>
      </c>
      <c r="T135" s="3" t="e">
        <f>VLOOKUP(S135,[1]!CatálogodeProductos[[#All],[Columna2]:[Producto]],2,FALSE)</f>
        <v>#REF!</v>
      </c>
      <c r="U135" s="3" t="e">
        <f>VLOOKUP(S135,[1]!CatálogodeProductos[[#All],[Columna2]:[Producto]],3,FALSE)</f>
        <v>#REF!</v>
      </c>
      <c r="V135" s="3" t="e">
        <f t="shared" si="2"/>
        <v>#REF!</v>
      </c>
      <c r="W135" s="48"/>
      <c r="X135" s="48"/>
      <c r="Y135" s="48"/>
    </row>
    <row r="136" spans="1:25" ht="90" x14ac:dyDescent="0.3">
      <c r="A136" s="18" t="s">
        <v>37</v>
      </c>
      <c r="B136" s="11" t="s">
        <v>38</v>
      </c>
      <c r="C136" s="11" t="s">
        <v>422</v>
      </c>
      <c r="D136" s="11" t="s">
        <v>432</v>
      </c>
      <c r="E136" s="11" t="s">
        <v>433</v>
      </c>
      <c r="F136" s="11">
        <v>2022</v>
      </c>
      <c r="G136" s="11">
        <v>98</v>
      </c>
      <c r="H136" s="11">
        <v>103</v>
      </c>
      <c r="I136" s="11" t="s">
        <v>42</v>
      </c>
      <c r="J136" s="11" t="s">
        <v>42</v>
      </c>
      <c r="K136" s="11" t="s">
        <v>425</v>
      </c>
      <c r="L136" s="19" t="s">
        <v>1175</v>
      </c>
      <c r="M136" s="13" t="s">
        <v>834</v>
      </c>
      <c r="N136" s="19" t="s">
        <v>441</v>
      </c>
      <c r="O136" s="19">
        <v>0</v>
      </c>
      <c r="P136" s="19">
        <v>4</v>
      </c>
      <c r="Q136" s="19" t="s">
        <v>440</v>
      </c>
      <c r="R136" s="19"/>
      <c r="S136" s="44">
        <v>430101100</v>
      </c>
      <c r="T136" s="3" t="e">
        <f>VLOOKUP(S136,[1]!CatálogodeProductos[[#All],[Columna2]:[Producto]],2,FALSE)</f>
        <v>#REF!</v>
      </c>
      <c r="U136" s="3" t="e">
        <f>VLOOKUP(S136,[1]!CatálogodeProductos[[#All],[Columna2]:[Producto]],3,FALSE)</f>
        <v>#REF!</v>
      </c>
      <c r="V136" s="3" t="e">
        <f t="shared" si="2"/>
        <v>#REF!</v>
      </c>
      <c r="W136" s="48"/>
      <c r="X136" s="48"/>
      <c r="Y136" s="48"/>
    </row>
    <row r="137" spans="1:25" ht="105" x14ac:dyDescent="0.3">
      <c r="A137" s="34" t="s">
        <v>37</v>
      </c>
      <c r="B137" s="11" t="s">
        <v>38</v>
      </c>
      <c r="C137" s="19" t="s">
        <v>39</v>
      </c>
      <c r="D137" s="11" t="s">
        <v>442</v>
      </c>
      <c r="E137" s="11" t="s">
        <v>443</v>
      </c>
      <c r="F137" s="11">
        <v>2019</v>
      </c>
      <c r="G137" s="11">
        <v>17.399999999999999</v>
      </c>
      <c r="H137" s="11">
        <v>16</v>
      </c>
      <c r="I137" s="11" t="s">
        <v>444</v>
      </c>
      <c r="J137" s="11" t="s">
        <v>444</v>
      </c>
      <c r="K137" s="32" t="s">
        <v>836</v>
      </c>
      <c r="L137" s="19" t="s">
        <v>1176</v>
      </c>
      <c r="M137" s="13" t="s">
        <v>445</v>
      </c>
      <c r="N137" s="19" t="s">
        <v>446</v>
      </c>
      <c r="O137" s="19">
        <v>6</v>
      </c>
      <c r="P137" s="19">
        <v>9</v>
      </c>
      <c r="Q137" s="19" t="s">
        <v>99</v>
      </c>
      <c r="R137" s="19" t="s">
        <v>447</v>
      </c>
      <c r="S137" s="44">
        <v>410205000</v>
      </c>
      <c r="T137" s="3" t="e">
        <f>VLOOKUP(S137,[1]!CatálogodeProductos[[#All],[Columna2]:[Producto]],2,FALSE)</f>
        <v>#REF!</v>
      </c>
      <c r="U137" s="3" t="e">
        <f>VLOOKUP(S137,[1]!CatálogodeProductos[[#All],[Columna2]:[Producto]],3,FALSE)</f>
        <v>#REF!</v>
      </c>
      <c r="V137" s="3" t="e">
        <f t="shared" si="2"/>
        <v>#REF!</v>
      </c>
      <c r="W137" s="48"/>
      <c r="X137" s="48"/>
      <c r="Y137" s="48"/>
    </row>
    <row r="138" spans="1:25" ht="105" x14ac:dyDescent="0.3">
      <c r="A138" s="34" t="s">
        <v>37</v>
      </c>
      <c r="B138" s="11" t="s">
        <v>38</v>
      </c>
      <c r="C138" s="19" t="s">
        <v>39</v>
      </c>
      <c r="D138" s="11" t="s">
        <v>442</v>
      </c>
      <c r="E138" s="11" t="s">
        <v>443</v>
      </c>
      <c r="F138" s="11">
        <v>2019</v>
      </c>
      <c r="G138" s="11">
        <v>17.399999999999999</v>
      </c>
      <c r="H138" s="11">
        <v>16</v>
      </c>
      <c r="I138" s="32" t="s">
        <v>444</v>
      </c>
      <c r="J138" s="32" t="s">
        <v>444</v>
      </c>
      <c r="K138" s="32" t="s">
        <v>836</v>
      </c>
      <c r="L138" s="32" t="s">
        <v>1177</v>
      </c>
      <c r="M138" s="13" t="s">
        <v>448</v>
      </c>
      <c r="N138" s="19" t="s">
        <v>449</v>
      </c>
      <c r="O138" s="19">
        <v>0</v>
      </c>
      <c r="P138" s="19">
        <v>9</v>
      </c>
      <c r="Q138" s="19" t="s">
        <v>99</v>
      </c>
      <c r="R138" s="19" t="s">
        <v>447</v>
      </c>
      <c r="S138" s="44">
        <v>410204200</v>
      </c>
      <c r="T138" s="3" t="e">
        <f>VLOOKUP(S138,[1]!CatálogodeProductos[[#All],[Columna2]:[Producto]],2,FALSE)</f>
        <v>#REF!</v>
      </c>
      <c r="U138" s="3" t="e">
        <f>VLOOKUP(S138,[1]!CatálogodeProductos[[#All],[Columna2]:[Producto]],3,FALSE)</f>
        <v>#REF!</v>
      </c>
      <c r="V138" s="3" t="e">
        <f t="shared" si="2"/>
        <v>#REF!</v>
      </c>
      <c r="W138" s="48"/>
      <c r="X138" s="48"/>
      <c r="Y138" s="48"/>
    </row>
    <row r="139" spans="1:25" ht="105" x14ac:dyDescent="0.3">
      <c r="A139" s="31" t="s">
        <v>37</v>
      </c>
      <c r="B139" s="11" t="s">
        <v>38</v>
      </c>
      <c r="C139" s="32" t="s">
        <v>126</v>
      </c>
      <c r="D139" s="32" t="s">
        <v>450</v>
      </c>
      <c r="E139" s="32" t="s">
        <v>946</v>
      </c>
      <c r="F139" s="11">
        <v>2023</v>
      </c>
      <c r="G139" s="32" t="s">
        <v>947</v>
      </c>
      <c r="H139" s="32" t="s">
        <v>452</v>
      </c>
      <c r="I139" s="11" t="s">
        <v>453</v>
      </c>
      <c r="J139" s="11" t="s">
        <v>454</v>
      </c>
      <c r="K139" s="32" t="s">
        <v>127</v>
      </c>
      <c r="L139" s="32" t="s">
        <v>1178</v>
      </c>
      <c r="M139" s="13" t="s">
        <v>455</v>
      </c>
      <c r="N139" s="32" t="s">
        <v>456</v>
      </c>
      <c r="O139" s="32">
        <v>610</v>
      </c>
      <c r="P139" s="32">
        <v>1000</v>
      </c>
      <c r="Q139" s="32" t="s">
        <v>129</v>
      </c>
      <c r="R139" s="19"/>
      <c r="S139" s="44">
        <v>330105400</v>
      </c>
      <c r="T139" s="3" t="e">
        <f>VLOOKUP(S139,[1]!CatálogodeProductos[[#All],[Columna2]:[Producto]],2,FALSE)</f>
        <v>#REF!</v>
      </c>
      <c r="U139" s="3" t="e">
        <f>VLOOKUP(S139,[1]!CatálogodeProductos[[#All],[Columna2]:[Producto]],3,FALSE)</f>
        <v>#REF!</v>
      </c>
      <c r="V139" s="3" t="e">
        <f t="shared" si="2"/>
        <v>#REF!</v>
      </c>
      <c r="W139" s="48"/>
      <c r="X139" s="48"/>
      <c r="Y139" s="48"/>
    </row>
    <row r="140" spans="1:25" ht="165" x14ac:dyDescent="0.3">
      <c r="A140" s="31" t="s">
        <v>37</v>
      </c>
      <c r="B140" s="11" t="s">
        <v>38</v>
      </c>
      <c r="C140" s="32" t="s">
        <v>126</v>
      </c>
      <c r="D140" s="32" t="s">
        <v>450</v>
      </c>
      <c r="E140" s="32" t="s">
        <v>451</v>
      </c>
      <c r="F140" s="11">
        <v>2023</v>
      </c>
      <c r="G140" s="32" t="s">
        <v>947</v>
      </c>
      <c r="H140" s="32" t="s">
        <v>452</v>
      </c>
      <c r="I140" s="11" t="s">
        <v>453</v>
      </c>
      <c r="J140" s="11" t="s">
        <v>457</v>
      </c>
      <c r="K140" s="32" t="s">
        <v>127</v>
      </c>
      <c r="L140" s="32" t="s">
        <v>1179</v>
      </c>
      <c r="M140" s="13" t="s">
        <v>458</v>
      </c>
      <c r="N140" s="32" t="s">
        <v>459</v>
      </c>
      <c r="O140" s="32">
        <v>2</v>
      </c>
      <c r="P140" s="32">
        <v>3</v>
      </c>
      <c r="Q140" s="32" t="s">
        <v>129</v>
      </c>
      <c r="R140" s="19"/>
      <c r="S140" s="44">
        <v>330107300</v>
      </c>
      <c r="T140" s="3" t="e">
        <f>VLOOKUP(S140,[1]!CatálogodeProductos[[#All],[Columna2]:[Producto]],2,FALSE)</f>
        <v>#REF!</v>
      </c>
      <c r="U140" s="3" t="e">
        <f>VLOOKUP(S140,[1]!CatálogodeProductos[[#All],[Columna2]:[Producto]],3,FALSE)</f>
        <v>#REF!</v>
      </c>
      <c r="V140" s="3" t="e">
        <f t="shared" si="2"/>
        <v>#REF!</v>
      </c>
      <c r="W140" s="48"/>
      <c r="X140" s="48"/>
      <c r="Y140" s="48"/>
    </row>
    <row r="141" spans="1:25" ht="150" x14ac:dyDescent="0.3">
      <c r="A141" s="31" t="s">
        <v>37</v>
      </c>
      <c r="B141" s="11" t="s">
        <v>38</v>
      </c>
      <c r="C141" s="32" t="s">
        <v>126</v>
      </c>
      <c r="D141" s="32" t="s">
        <v>450</v>
      </c>
      <c r="E141" s="32" t="s">
        <v>451</v>
      </c>
      <c r="F141" s="11">
        <v>2023</v>
      </c>
      <c r="G141" s="32" t="s">
        <v>947</v>
      </c>
      <c r="H141" s="32" t="s">
        <v>452</v>
      </c>
      <c r="I141" s="11" t="s">
        <v>453</v>
      </c>
      <c r="J141" s="11" t="s">
        <v>460</v>
      </c>
      <c r="K141" s="32" t="s">
        <v>127</v>
      </c>
      <c r="L141" s="32" t="s">
        <v>1180</v>
      </c>
      <c r="M141" s="13" t="s">
        <v>461</v>
      </c>
      <c r="N141" s="32" t="s">
        <v>462</v>
      </c>
      <c r="O141" s="32">
        <v>1</v>
      </c>
      <c r="P141" s="32">
        <v>5</v>
      </c>
      <c r="Q141" s="32" t="s">
        <v>129</v>
      </c>
      <c r="R141" s="19"/>
      <c r="S141" s="44">
        <v>330112900</v>
      </c>
      <c r="T141" s="3" t="e">
        <f>VLOOKUP(S141,[1]!CatálogodeProductos[[#All],[Columna2]:[Producto]],2,FALSE)</f>
        <v>#REF!</v>
      </c>
      <c r="U141" s="3" t="e">
        <f>VLOOKUP(S141,[1]!CatálogodeProductos[[#All],[Columna2]:[Producto]],3,FALSE)</f>
        <v>#REF!</v>
      </c>
      <c r="V141" s="3" t="e">
        <f t="shared" si="2"/>
        <v>#REF!</v>
      </c>
      <c r="W141" s="48"/>
      <c r="X141" s="48"/>
      <c r="Y141" s="48"/>
    </row>
    <row r="142" spans="1:25" ht="90" x14ac:dyDescent="0.3">
      <c r="A142" s="31" t="s">
        <v>37</v>
      </c>
      <c r="B142" s="11" t="s">
        <v>38</v>
      </c>
      <c r="C142" s="32" t="s">
        <v>126</v>
      </c>
      <c r="D142" s="32" t="s">
        <v>450</v>
      </c>
      <c r="E142" s="32" t="s">
        <v>451</v>
      </c>
      <c r="F142" s="11">
        <v>2023</v>
      </c>
      <c r="G142" s="32" t="s">
        <v>947</v>
      </c>
      <c r="H142" s="32" t="s">
        <v>452</v>
      </c>
      <c r="I142" s="11" t="s">
        <v>453</v>
      </c>
      <c r="J142" s="11" t="s">
        <v>463</v>
      </c>
      <c r="K142" s="32" t="s">
        <v>127</v>
      </c>
      <c r="L142" s="32" t="s">
        <v>1181</v>
      </c>
      <c r="M142" s="13" t="s">
        <v>950</v>
      </c>
      <c r="N142" s="32" t="s">
        <v>952</v>
      </c>
      <c r="O142" s="32">
        <v>1</v>
      </c>
      <c r="P142" s="32">
        <v>2</v>
      </c>
      <c r="Q142" s="32" t="s">
        <v>129</v>
      </c>
      <c r="R142" s="19"/>
      <c r="S142" s="44">
        <v>330108700</v>
      </c>
      <c r="T142" s="3" t="e">
        <f>VLOOKUP(S142,[1]!CatálogodeProductos[[#All],[Columna2]:[Producto]],2,FALSE)</f>
        <v>#REF!</v>
      </c>
      <c r="U142" s="3" t="e">
        <f>VLOOKUP(S142,[1]!CatálogodeProductos[[#All],[Columna2]:[Producto]],3,FALSE)</f>
        <v>#REF!</v>
      </c>
      <c r="V142" s="3" t="e">
        <f t="shared" si="2"/>
        <v>#REF!</v>
      </c>
      <c r="W142" s="48"/>
      <c r="X142" s="48"/>
      <c r="Y142" s="48"/>
    </row>
    <row r="143" spans="1:25" ht="90" x14ac:dyDescent="0.3">
      <c r="A143" s="31" t="s">
        <v>37</v>
      </c>
      <c r="B143" s="11" t="s">
        <v>38</v>
      </c>
      <c r="C143" s="32" t="s">
        <v>126</v>
      </c>
      <c r="D143" s="32" t="s">
        <v>450</v>
      </c>
      <c r="E143" s="32" t="s">
        <v>451</v>
      </c>
      <c r="F143" s="11">
        <v>2023</v>
      </c>
      <c r="G143" s="32" t="s">
        <v>947</v>
      </c>
      <c r="H143" s="32" t="s">
        <v>452</v>
      </c>
      <c r="I143" s="11" t="s">
        <v>453</v>
      </c>
      <c r="J143" s="11" t="s">
        <v>464</v>
      </c>
      <c r="K143" s="32" t="s">
        <v>127</v>
      </c>
      <c r="L143" s="32" t="s">
        <v>1182</v>
      </c>
      <c r="M143" s="13" t="s">
        <v>465</v>
      </c>
      <c r="N143" s="32" t="s">
        <v>466</v>
      </c>
      <c r="O143" s="32">
        <v>1</v>
      </c>
      <c r="P143" s="32">
        <v>2</v>
      </c>
      <c r="Q143" s="32" t="s">
        <v>129</v>
      </c>
      <c r="R143" s="19"/>
      <c r="S143" s="44">
        <v>330112600</v>
      </c>
      <c r="T143" s="3" t="e">
        <f>VLOOKUP(S143,[1]!CatálogodeProductos[[#All],[Columna2]:[Producto]],2,FALSE)</f>
        <v>#REF!</v>
      </c>
      <c r="U143" s="3" t="e">
        <f>VLOOKUP(S143,[1]!CatálogodeProductos[[#All],[Columna2]:[Producto]],3,FALSE)</f>
        <v>#REF!</v>
      </c>
      <c r="V143" s="3" t="e">
        <f t="shared" si="2"/>
        <v>#REF!</v>
      </c>
      <c r="W143" s="48"/>
      <c r="X143" s="48"/>
      <c r="Y143" s="48"/>
    </row>
    <row r="144" spans="1:25" ht="90" x14ac:dyDescent="0.3">
      <c r="A144" s="31" t="s">
        <v>37</v>
      </c>
      <c r="B144" s="11" t="s">
        <v>38</v>
      </c>
      <c r="C144" s="32" t="s">
        <v>126</v>
      </c>
      <c r="D144" s="32" t="s">
        <v>450</v>
      </c>
      <c r="E144" s="32" t="s">
        <v>451</v>
      </c>
      <c r="F144" s="11">
        <v>2023</v>
      </c>
      <c r="G144" s="32" t="s">
        <v>947</v>
      </c>
      <c r="H144" s="32" t="s">
        <v>452</v>
      </c>
      <c r="I144" s="11" t="s">
        <v>453</v>
      </c>
      <c r="J144" s="11" t="s">
        <v>454</v>
      </c>
      <c r="K144" s="32" t="s">
        <v>467</v>
      </c>
      <c r="L144" s="32" t="s">
        <v>953</v>
      </c>
      <c r="M144" s="49" t="s">
        <v>469</v>
      </c>
      <c r="N144" s="32" t="s">
        <v>468</v>
      </c>
      <c r="O144" s="32">
        <v>1</v>
      </c>
      <c r="P144" s="32">
        <v>2</v>
      </c>
      <c r="Q144" s="32" t="s">
        <v>129</v>
      </c>
      <c r="R144" s="19"/>
      <c r="S144" s="44">
        <v>330200200</v>
      </c>
      <c r="T144" s="3" t="e">
        <f>VLOOKUP(S144,[1]!CatálogodeProductos[[#All],[Columna2]:[Producto]],2,FALSE)</f>
        <v>#REF!</v>
      </c>
      <c r="U144" s="3" t="e">
        <f>VLOOKUP(S144,[1]!CatálogodeProductos[[#All],[Columna2]:[Producto]],3,FALSE)</f>
        <v>#REF!</v>
      </c>
      <c r="V144" s="3" t="e">
        <f t="shared" si="2"/>
        <v>#REF!</v>
      </c>
      <c r="W144" s="48"/>
      <c r="X144" s="48"/>
      <c r="Y144" s="48"/>
    </row>
    <row r="145" spans="1:25" ht="105" x14ac:dyDescent="0.3">
      <c r="A145" s="31" t="s">
        <v>37</v>
      </c>
      <c r="B145" s="11" t="s">
        <v>38</v>
      </c>
      <c r="C145" s="32" t="s">
        <v>126</v>
      </c>
      <c r="D145" s="32" t="s">
        <v>450</v>
      </c>
      <c r="E145" s="32" t="s">
        <v>451</v>
      </c>
      <c r="F145" s="11">
        <v>2023</v>
      </c>
      <c r="G145" s="32" t="s">
        <v>947</v>
      </c>
      <c r="H145" s="32" t="s">
        <v>452</v>
      </c>
      <c r="I145" s="11" t="s">
        <v>453</v>
      </c>
      <c r="J145" s="11" t="s">
        <v>470</v>
      </c>
      <c r="K145" s="32" t="s">
        <v>467</v>
      </c>
      <c r="L145" s="11" t="s">
        <v>1183</v>
      </c>
      <c r="M145" s="13" t="s">
        <v>770</v>
      </c>
      <c r="N145" s="11" t="s">
        <v>471</v>
      </c>
      <c r="O145" s="11">
        <v>0</v>
      </c>
      <c r="P145" s="11">
        <v>2</v>
      </c>
      <c r="Q145" s="11" t="s">
        <v>472</v>
      </c>
      <c r="R145" s="19"/>
      <c r="S145" s="44">
        <v>330207300</v>
      </c>
      <c r="T145" s="3" t="e">
        <f>VLOOKUP(S145,[1]!CatálogodeProductos[[#All],[Columna2]:[Producto]],2,FALSE)</f>
        <v>#REF!</v>
      </c>
      <c r="U145" s="3" t="e">
        <f>VLOOKUP(S145,[1]!CatálogodeProductos[[#All],[Columna2]:[Producto]],3,FALSE)</f>
        <v>#REF!</v>
      </c>
      <c r="V145" s="3" t="e">
        <f t="shared" si="2"/>
        <v>#REF!</v>
      </c>
      <c r="W145" s="48"/>
      <c r="X145" s="48"/>
      <c r="Y145" s="48"/>
    </row>
    <row r="146" spans="1:25" ht="105" x14ac:dyDescent="0.3">
      <c r="A146" s="31" t="s">
        <v>37</v>
      </c>
      <c r="B146" s="11" t="s">
        <v>38</v>
      </c>
      <c r="C146" s="32" t="s">
        <v>126</v>
      </c>
      <c r="D146" s="32" t="s">
        <v>450</v>
      </c>
      <c r="E146" s="32" t="s">
        <v>451</v>
      </c>
      <c r="F146" s="11">
        <v>2023</v>
      </c>
      <c r="G146" s="32" t="s">
        <v>947</v>
      </c>
      <c r="H146" s="32" t="s">
        <v>452</v>
      </c>
      <c r="I146" s="11" t="s">
        <v>453</v>
      </c>
      <c r="J146" s="11" t="s">
        <v>463</v>
      </c>
      <c r="K146" s="32" t="s">
        <v>467</v>
      </c>
      <c r="L146" s="32" t="s">
        <v>954</v>
      </c>
      <c r="M146" s="13" t="s">
        <v>474</v>
      </c>
      <c r="N146" s="32" t="s">
        <v>473</v>
      </c>
      <c r="O146" s="32">
        <v>0</v>
      </c>
      <c r="P146" s="32">
        <v>1</v>
      </c>
      <c r="Q146" s="32" t="s">
        <v>129</v>
      </c>
      <c r="R146" s="19"/>
      <c r="S146" s="44">
        <v>330204900</v>
      </c>
      <c r="T146" s="3" t="e">
        <f>VLOOKUP(S146,[1]!CatálogodeProductos[[#All],[Columna2]:[Producto]],2,FALSE)</f>
        <v>#REF!</v>
      </c>
      <c r="U146" s="3" t="e">
        <f>VLOOKUP(S146,[1]!CatálogodeProductos[[#All],[Columna2]:[Producto]],3,FALSE)</f>
        <v>#REF!</v>
      </c>
      <c r="V146" s="3" t="e">
        <f t="shared" si="2"/>
        <v>#REF!</v>
      </c>
      <c r="W146" s="48"/>
      <c r="X146" s="48"/>
      <c r="Y146" s="48"/>
    </row>
    <row r="147" spans="1:25" ht="90" x14ac:dyDescent="0.3">
      <c r="A147" s="31" t="s">
        <v>37</v>
      </c>
      <c r="B147" s="11" t="s">
        <v>38</v>
      </c>
      <c r="C147" s="32" t="s">
        <v>126</v>
      </c>
      <c r="D147" s="32" t="s">
        <v>450</v>
      </c>
      <c r="E147" s="32" t="s">
        <v>451</v>
      </c>
      <c r="F147" s="11">
        <v>2023</v>
      </c>
      <c r="G147" s="32" t="s">
        <v>947</v>
      </c>
      <c r="H147" s="32" t="s">
        <v>452</v>
      </c>
      <c r="I147" s="11" t="s">
        <v>453</v>
      </c>
      <c r="J147" s="11" t="s">
        <v>463</v>
      </c>
      <c r="K147" s="32" t="s">
        <v>467</v>
      </c>
      <c r="L147" s="19" t="s">
        <v>955</v>
      </c>
      <c r="M147" s="13" t="s">
        <v>475</v>
      </c>
      <c r="N147" s="19" t="s">
        <v>476</v>
      </c>
      <c r="O147" s="32">
        <v>24</v>
      </c>
      <c r="P147" s="32">
        <v>50</v>
      </c>
      <c r="Q147" s="32" t="s">
        <v>129</v>
      </c>
      <c r="R147" s="19"/>
      <c r="S147" s="44">
        <v>330205100</v>
      </c>
      <c r="T147" s="3" t="e">
        <f>VLOOKUP(S147,[1]!CatálogodeProductos[[#All],[Columna2]:[Producto]],2,FALSE)</f>
        <v>#REF!</v>
      </c>
      <c r="U147" s="3" t="e">
        <f>VLOOKUP(S147,[1]!CatálogodeProductos[[#All],[Columna2]:[Producto]],3,FALSE)</f>
        <v>#REF!</v>
      </c>
      <c r="V147" s="3" t="e">
        <f t="shared" si="2"/>
        <v>#REF!</v>
      </c>
      <c r="W147" s="48"/>
      <c r="X147" s="48"/>
      <c r="Y147" s="48"/>
    </row>
    <row r="148" spans="1:25" ht="90" x14ac:dyDescent="0.3">
      <c r="A148" s="31" t="s">
        <v>37</v>
      </c>
      <c r="B148" s="11" t="s">
        <v>38</v>
      </c>
      <c r="C148" s="32" t="s">
        <v>126</v>
      </c>
      <c r="D148" s="32" t="s">
        <v>450</v>
      </c>
      <c r="E148" s="32" t="s">
        <v>451</v>
      </c>
      <c r="F148" s="11">
        <v>2023</v>
      </c>
      <c r="G148" s="32" t="s">
        <v>947</v>
      </c>
      <c r="H148" s="32" t="s">
        <v>452</v>
      </c>
      <c r="I148" s="11" t="s">
        <v>453</v>
      </c>
      <c r="J148" s="11" t="s">
        <v>477</v>
      </c>
      <c r="K148" s="32" t="s">
        <v>127</v>
      </c>
      <c r="L148" s="32" t="s">
        <v>1184</v>
      </c>
      <c r="M148" s="13" t="s">
        <v>478</v>
      </c>
      <c r="N148" s="32" t="s">
        <v>479</v>
      </c>
      <c r="O148" s="32">
        <v>13</v>
      </c>
      <c r="P148" s="32">
        <v>300</v>
      </c>
      <c r="Q148" s="32" t="s">
        <v>129</v>
      </c>
      <c r="R148" s="19"/>
      <c r="S148" s="44">
        <v>330106100</v>
      </c>
      <c r="T148" s="3" t="e">
        <f>VLOOKUP(S148,[1]!CatálogodeProductos[[#All],[Columna2]:[Producto]],2,FALSE)</f>
        <v>#REF!</v>
      </c>
      <c r="U148" s="3" t="e">
        <f>VLOOKUP(S148,[1]!CatálogodeProductos[[#All],[Columna2]:[Producto]],3,FALSE)</f>
        <v>#REF!</v>
      </c>
      <c r="V148" s="3" t="e">
        <f t="shared" si="2"/>
        <v>#REF!</v>
      </c>
      <c r="W148" s="48"/>
      <c r="X148" s="48"/>
      <c r="Y148" s="48"/>
    </row>
    <row r="149" spans="1:25" ht="60" x14ac:dyDescent="0.3">
      <c r="A149" s="11" t="s">
        <v>37</v>
      </c>
      <c r="B149" s="11" t="s">
        <v>38</v>
      </c>
      <c r="C149" s="11" t="s">
        <v>480</v>
      </c>
      <c r="D149" s="11" t="s">
        <v>481</v>
      </c>
      <c r="E149" s="11" t="s">
        <v>482</v>
      </c>
      <c r="F149" s="11">
        <v>2022</v>
      </c>
      <c r="G149" s="35">
        <v>7.6300000000000007E-2</v>
      </c>
      <c r="H149" s="26">
        <v>0.06</v>
      </c>
      <c r="I149" s="50" t="s">
        <v>806</v>
      </c>
      <c r="J149" s="11" t="s">
        <v>807</v>
      </c>
      <c r="K149" s="11" t="s">
        <v>483</v>
      </c>
      <c r="L149" s="11" t="s">
        <v>1020</v>
      </c>
      <c r="M149" s="13" t="s">
        <v>484</v>
      </c>
      <c r="N149" s="11" t="s">
        <v>485</v>
      </c>
      <c r="O149" s="11">
        <v>150</v>
      </c>
      <c r="P149" s="11">
        <v>800</v>
      </c>
      <c r="Q149" s="11" t="s">
        <v>486</v>
      </c>
      <c r="R149" s="11"/>
      <c r="S149" s="44">
        <v>220104900</v>
      </c>
      <c r="T149" s="3" t="e">
        <f>VLOOKUP(S149,[1]!CatálogodeProductos[[#All],[Columna2]:[Producto]],2,FALSE)</f>
        <v>#REF!</v>
      </c>
      <c r="U149" s="3" t="e">
        <f>VLOOKUP(S149,[1]!CatálogodeProductos[[#All],[Columna2]:[Producto]],3,FALSE)</f>
        <v>#REF!</v>
      </c>
      <c r="V149" s="3" t="e">
        <f t="shared" si="2"/>
        <v>#REF!</v>
      </c>
      <c r="W149" s="48"/>
      <c r="X149" s="48"/>
      <c r="Y149" s="48"/>
    </row>
    <row r="150" spans="1:25" ht="60" x14ac:dyDescent="0.3">
      <c r="A150" s="19" t="s">
        <v>37</v>
      </c>
      <c r="B150" s="32" t="s">
        <v>487</v>
      </c>
      <c r="C150" s="19" t="s">
        <v>480</v>
      </c>
      <c r="D150" s="32" t="s">
        <v>488</v>
      </c>
      <c r="E150" s="32" t="s">
        <v>489</v>
      </c>
      <c r="F150" s="32">
        <v>2022</v>
      </c>
      <c r="G150" s="51">
        <v>4.17</v>
      </c>
      <c r="H150" s="29">
        <v>0.03</v>
      </c>
      <c r="I150" s="32" t="s">
        <v>806</v>
      </c>
      <c r="J150" s="32" t="s">
        <v>807</v>
      </c>
      <c r="K150" s="32" t="s">
        <v>483</v>
      </c>
      <c r="L150" s="32" t="s">
        <v>1028</v>
      </c>
      <c r="M150" s="49" t="s">
        <v>1010</v>
      </c>
      <c r="N150" s="32" t="s">
        <v>490</v>
      </c>
      <c r="O150" s="32">
        <v>47</v>
      </c>
      <c r="P150" s="52">
        <v>47</v>
      </c>
      <c r="Q150" s="32" t="s">
        <v>486</v>
      </c>
      <c r="R150" s="19"/>
      <c r="S150" s="44">
        <v>220100600</v>
      </c>
      <c r="T150" s="3" t="e">
        <f>VLOOKUP(S150,[1]!CatálogodeProductos[[#All],[Columna2]:[Producto]],2,FALSE)</f>
        <v>#REF!</v>
      </c>
      <c r="U150" s="3" t="e">
        <f>VLOOKUP(S150,[1]!CatálogodeProductos[[#All],[Columna2]:[Producto]],3,FALSE)</f>
        <v>#REF!</v>
      </c>
      <c r="V150" s="3" t="e">
        <f t="shared" si="2"/>
        <v>#REF!</v>
      </c>
      <c r="W150" s="48"/>
      <c r="X150" s="48"/>
      <c r="Y150" s="48"/>
    </row>
    <row r="151" spans="1:25" ht="75" x14ac:dyDescent="0.3">
      <c r="A151" s="19" t="s">
        <v>37</v>
      </c>
      <c r="B151" s="32" t="s">
        <v>487</v>
      </c>
      <c r="C151" s="19" t="s">
        <v>480</v>
      </c>
      <c r="D151" s="32" t="s">
        <v>491</v>
      </c>
      <c r="E151" s="32" t="s">
        <v>492</v>
      </c>
      <c r="F151" s="32">
        <v>2022</v>
      </c>
      <c r="G151" s="51">
        <v>36</v>
      </c>
      <c r="H151" s="51">
        <v>37</v>
      </c>
      <c r="I151" s="32" t="s">
        <v>806</v>
      </c>
      <c r="J151" s="32" t="s">
        <v>807</v>
      </c>
      <c r="K151" s="32" t="s">
        <v>483</v>
      </c>
      <c r="L151" s="32" t="s">
        <v>1034</v>
      </c>
      <c r="M151" s="49" t="s">
        <v>1011</v>
      </c>
      <c r="N151" s="32" t="s">
        <v>493</v>
      </c>
      <c r="O151" s="29">
        <v>1</v>
      </c>
      <c r="P151" s="29">
        <v>1</v>
      </c>
      <c r="Q151" s="32" t="s">
        <v>486</v>
      </c>
      <c r="R151" s="19"/>
      <c r="S151" s="44">
        <v>220104300</v>
      </c>
      <c r="T151" s="3" t="e">
        <f>VLOOKUP(S151,[1]!CatálogodeProductos[[#All],[Columna2]:[Producto]],2,FALSE)</f>
        <v>#REF!</v>
      </c>
      <c r="U151" s="3" t="e">
        <f>VLOOKUP(S151,[1]!CatálogodeProductos[[#All],[Columna2]:[Producto]],3,FALSE)</f>
        <v>#REF!</v>
      </c>
      <c r="V151" s="3" t="e">
        <f t="shared" si="2"/>
        <v>#REF!</v>
      </c>
      <c r="W151" s="48"/>
      <c r="X151" s="48"/>
      <c r="Y151" s="48"/>
    </row>
    <row r="152" spans="1:25" ht="60" x14ac:dyDescent="0.3">
      <c r="A152" s="19" t="s">
        <v>37</v>
      </c>
      <c r="B152" s="32" t="s">
        <v>487</v>
      </c>
      <c r="C152" s="19" t="s">
        <v>480</v>
      </c>
      <c r="D152" s="32" t="s">
        <v>494</v>
      </c>
      <c r="E152" s="32" t="s">
        <v>495</v>
      </c>
      <c r="F152" s="32">
        <v>2023</v>
      </c>
      <c r="G152" s="46">
        <v>0.48880000000000001</v>
      </c>
      <c r="H152" s="29">
        <v>0.53</v>
      </c>
      <c r="I152" s="32" t="s">
        <v>805</v>
      </c>
      <c r="J152" s="32" t="s">
        <v>805</v>
      </c>
      <c r="K152" s="32" t="s">
        <v>483</v>
      </c>
      <c r="L152" s="32" t="s">
        <v>1020</v>
      </c>
      <c r="M152" s="49" t="s">
        <v>1012</v>
      </c>
      <c r="N152" s="32" t="s">
        <v>485</v>
      </c>
      <c r="O152" s="32">
        <v>0</v>
      </c>
      <c r="P152" s="52">
        <v>12000</v>
      </c>
      <c r="Q152" s="32" t="s">
        <v>486</v>
      </c>
      <c r="R152" s="19"/>
      <c r="S152" s="44">
        <v>220104900</v>
      </c>
      <c r="T152" s="3" t="e">
        <f>VLOOKUP(S152,[1]!CatálogodeProductos[[#All],[Columna2]:[Producto]],2,FALSE)</f>
        <v>#REF!</v>
      </c>
      <c r="U152" s="3" t="e">
        <f>VLOOKUP(S152,[1]!CatálogodeProductos[[#All],[Columna2]:[Producto]],3,FALSE)</f>
        <v>#REF!</v>
      </c>
      <c r="V152" s="3" t="e">
        <f t="shared" si="2"/>
        <v>#REF!</v>
      </c>
      <c r="W152" s="48"/>
      <c r="X152" s="48"/>
      <c r="Y152" s="48"/>
    </row>
    <row r="153" spans="1:25" ht="75" x14ac:dyDescent="0.3">
      <c r="A153" s="19" t="s">
        <v>37</v>
      </c>
      <c r="B153" s="32" t="s">
        <v>487</v>
      </c>
      <c r="C153" s="19" t="s">
        <v>480</v>
      </c>
      <c r="D153" s="32" t="s">
        <v>496</v>
      </c>
      <c r="E153" s="32" t="s">
        <v>497</v>
      </c>
      <c r="F153" s="32">
        <v>2022</v>
      </c>
      <c r="G153" s="51">
        <v>5.96</v>
      </c>
      <c r="H153" s="46">
        <v>0.04</v>
      </c>
      <c r="I153" s="32" t="s">
        <v>806</v>
      </c>
      <c r="J153" s="32" t="s">
        <v>806</v>
      </c>
      <c r="K153" s="32" t="s">
        <v>483</v>
      </c>
      <c r="L153" s="32" t="s">
        <v>1035</v>
      </c>
      <c r="M153" s="49" t="s">
        <v>859</v>
      </c>
      <c r="N153" s="32" t="s">
        <v>498</v>
      </c>
      <c r="O153" s="32">
        <v>0</v>
      </c>
      <c r="P153" s="52">
        <v>45</v>
      </c>
      <c r="Q153" s="32" t="s">
        <v>486</v>
      </c>
      <c r="R153" s="19"/>
      <c r="S153" s="44">
        <v>220100400</v>
      </c>
      <c r="T153" s="3" t="e">
        <f>VLOOKUP(S153,[1]!CatálogodeProductos[[#All],[Columna2]:[Producto]],2,FALSE)</f>
        <v>#REF!</v>
      </c>
      <c r="U153" s="3" t="e">
        <f>VLOOKUP(S153,[1]!CatálogodeProductos[[#All],[Columna2]:[Producto]],3,FALSE)</f>
        <v>#REF!</v>
      </c>
      <c r="V153" s="3" t="e">
        <f t="shared" si="2"/>
        <v>#REF!</v>
      </c>
      <c r="W153" s="48"/>
      <c r="X153" s="48"/>
      <c r="Y153" s="48"/>
    </row>
    <row r="154" spans="1:25" ht="60" x14ac:dyDescent="0.3">
      <c r="A154" s="19" t="s">
        <v>37</v>
      </c>
      <c r="B154" s="32" t="s">
        <v>487</v>
      </c>
      <c r="C154" s="19" t="s">
        <v>480</v>
      </c>
      <c r="D154" s="32" t="s">
        <v>494</v>
      </c>
      <c r="E154" s="32" t="s">
        <v>495</v>
      </c>
      <c r="F154" s="32">
        <v>2022</v>
      </c>
      <c r="G154" s="46">
        <v>0.48880000000000001</v>
      </c>
      <c r="H154" s="29">
        <v>0.53</v>
      </c>
      <c r="I154" s="32" t="s">
        <v>806</v>
      </c>
      <c r="J154" s="32" t="s">
        <v>808</v>
      </c>
      <c r="K154" s="32" t="s">
        <v>483</v>
      </c>
      <c r="L154" s="32" t="s">
        <v>1036</v>
      </c>
      <c r="M154" s="49" t="s">
        <v>499</v>
      </c>
      <c r="N154" s="32" t="s">
        <v>500</v>
      </c>
      <c r="O154" s="32">
        <v>0</v>
      </c>
      <c r="P154" s="52">
        <v>1600</v>
      </c>
      <c r="Q154" s="32" t="s">
        <v>486</v>
      </c>
      <c r="R154" s="19"/>
      <c r="S154" s="44">
        <v>220106000</v>
      </c>
      <c r="T154" s="3" t="e">
        <f>VLOOKUP(S154,[1]!CatálogodeProductos[[#All],[Columna2]:[Producto]],2,FALSE)</f>
        <v>#REF!</v>
      </c>
      <c r="U154" s="3" t="e">
        <f>VLOOKUP(S154,[1]!CatálogodeProductos[[#All],[Columna2]:[Producto]],3,FALSE)</f>
        <v>#REF!</v>
      </c>
      <c r="V154" s="3" t="e">
        <f t="shared" si="2"/>
        <v>#REF!</v>
      </c>
      <c r="W154" s="48"/>
      <c r="X154" s="48"/>
      <c r="Y154" s="48"/>
    </row>
    <row r="155" spans="1:25" ht="60" x14ac:dyDescent="0.3">
      <c r="A155" s="19" t="s">
        <v>37</v>
      </c>
      <c r="B155" s="32" t="s">
        <v>487</v>
      </c>
      <c r="C155" s="19" t="s">
        <v>480</v>
      </c>
      <c r="D155" s="32" t="s">
        <v>494</v>
      </c>
      <c r="E155" s="32" t="s">
        <v>495</v>
      </c>
      <c r="F155" s="32">
        <v>2022</v>
      </c>
      <c r="G155" s="46">
        <v>0.48880000000000001</v>
      </c>
      <c r="H155" s="29">
        <v>0.53</v>
      </c>
      <c r="I155" s="32" t="s">
        <v>806</v>
      </c>
      <c r="J155" s="32" t="s">
        <v>808</v>
      </c>
      <c r="K155" s="32" t="s">
        <v>483</v>
      </c>
      <c r="L155" s="32" t="s">
        <v>1037</v>
      </c>
      <c r="M155" s="49" t="s">
        <v>501</v>
      </c>
      <c r="N155" s="32" t="s">
        <v>502</v>
      </c>
      <c r="O155" s="32">
        <v>0</v>
      </c>
      <c r="P155" s="52">
        <v>16000</v>
      </c>
      <c r="Q155" s="32" t="s">
        <v>486</v>
      </c>
      <c r="R155" s="19"/>
      <c r="S155" s="44">
        <v>220103400</v>
      </c>
      <c r="T155" s="3" t="e">
        <f>VLOOKUP(S155,[1]!CatálogodeProductos[[#All],[Columna2]:[Producto]],2,FALSE)</f>
        <v>#REF!</v>
      </c>
      <c r="U155" s="3" t="e">
        <f>VLOOKUP(S155,[1]!CatálogodeProductos[[#All],[Columna2]:[Producto]],3,FALSE)</f>
        <v>#REF!</v>
      </c>
      <c r="V155" s="3" t="e">
        <f t="shared" si="2"/>
        <v>#REF!</v>
      </c>
      <c r="W155" s="48"/>
      <c r="X155" s="48"/>
      <c r="Y155" s="48"/>
    </row>
    <row r="156" spans="1:25" ht="75" x14ac:dyDescent="0.3">
      <c r="A156" s="19" t="s">
        <v>37</v>
      </c>
      <c r="B156" s="32" t="s">
        <v>487</v>
      </c>
      <c r="C156" s="19" t="s">
        <v>480</v>
      </c>
      <c r="D156" s="32" t="s">
        <v>481</v>
      </c>
      <c r="E156" s="32" t="s">
        <v>503</v>
      </c>
      <c r="F156" s="32">
        <v>2022</v>
      </c>
      <c r="G156" s="46">
        <v>7.6300000000000007E-2</v>
      </c>
      <c r="H156" s="29">
        <v>0.06</v>
      </c>
      <c r="I156" s="32" t="s">
        <v>806</v>
      </c>
      <c r="J156" s="32" t="s">
        <v>808</v>
      </c>
      <c r="K156" s="32" t="s">
        <v>483</v>
      </c>
      <c r="L156" s="32" t="s">
        <v>1021</v>
      </c>
      <c r="M156" s="49" t="s">
        <v>1013</v>
      </c>
      <c r="N156" s="32" t="s">
        <v>504</v>
      </c>
      <c r="O156" s="32">
        <v>121</v>
      </c>
      <c r="P156" s="52">
        <v>121</v>
      </c>
      <c r="Q156" s="32" t="s">
        <v>486</v>
      </c>
      <c r="R156" s="19"/>
      <c r="S156" s="44">
        <v>220108400</v>
      </c>
      <c r="T156" s="3" t="e">
        <f>VLOOKUP(S156,[1]!CatálogodeProductos[[#All],[Columna2]:[Producto]],2,FALSE)</f>
        <v>#REF!</v>
      </c>
      <c r="U156" s="3" t="e">
        <f>VLOOKUP(S156,[1]!CatálogodeProductos[[#All],[Columna2]:[Producto]],3,FALSE)</f>
        <v>#REF!</v>
      </c>
      <c r="V156" s="3" t="e">
        <f t="shared" si="2"/>
        <v>#REF!</v>
      </c>
      <c r="W156" s="48"/>
      <c r="X156" s="48"/>
      <c r="Y156" s="48"/>
    </row>
    <row r="157" spans="1:25" ht="90" x14ac:dyDescent="0.3">
      <c r="A157" s="19" t="s">
        <v>37</v>
      </c>
      <c r="B157" s="32" t="s">
        <v>487</v>
      </c>
      <c r="C157" s="19" t="s">
        <v>480</v>
      </c>
      <c r="D157" s="32" t="s">
        <v>505</v>
      </c>
      <c r="E157" s="32" t="s">
        <v>506</v>
      </c>
      <c r="F157" s="32">
        <v>2022</v>
      </c>
      <c r="G157" s="46">
        <v>0.58589999999999998</v>
      </c>
      <c r="H157" s="29">
        <v>0.59</v>
      </c>
      <c r="I157" s="32" t="s">
        <v>806</v>
      </c>
      <c r="J157" s="32" t="s">
        <v>808</v>
      </c>
      <c r="K157" s="32" t="s">
        <v>483</v>
      </c>
      <c r="L157" s="32" t="s">
        <v>1020</v>
      </c>
      <c r="M157" s="49" t="s">
        <v>1014</v>
      </c>
      <c r="N157" s="32" t="s">
        <v>507</v>
      </c>
      <c r="O157" s="32">
        <v>618</v>
      </c>
      <c r="P157" s="52">
        <v>1600</v>
      </c>
      <c r="Q157" s="32" t="s">
        <v>486</v>
      </c>
      <c r="R157" s="19"/>
      <c r="S157" s="44">
        <v>220104900</v>
      </c>
      <c r="T157" s="3" t="e">
        <f>VLOOKUP(S157,[1]!CatálogodeProductos[[#All],[Columna2]:[Producto]],2,FALSE)</f>
        <v>#REF!</v>
      </c>
      <c r="U157" s="3" t="e">
        <f>VLOOKUP(S157,[1]!CatálogodeProductos[[#All],[Columna2]:[Producto]],3,FALSE)</f>
        <v>#REF!</v>
      </c>
      <c r="V157" s="3" t="e">
        <f t="shared" si="2"/>
        <v>#REF!</v>
      </c>
      <c r="W157" s="48"/>
      <c r="X157" s="48"/>
      <c r="Y157" s="48"/>
    </row>
    <row r="158" spans="1:25" ht="60" x14ac:dyDescent="0.3">
      <c r="A158" s="19" t="s">
        <v>37</v>
      </c>
      <c r="B158" s="32" t="s">
        <v>487</v>
      </c>
      <c r="C158" s="19" t="s">
        <v>480</v>
      </c>
      <c r="D158" s="32" t="s">
        <v>508</v>
      </c>
      <c r="E158" s="32" t="s">
        <v>482</v>
      </c>
      <c r="F158" s="32">
        <v>2022</v>
      </c>
      <c r="G158" s="46">
        <v>0.90259999999999996</v>
      </c>
      <c r="H158" s="29">
        <v>0.91</v>
      </c>
      <c r="I158" s="32" t="s">
        <v>806</v>
      </c>
      <c r="J158" s="32" t="s">
        <v>808</v>
      </c>
      <c r="K158" s="32" t="s">
        <v>483</v>
      </c>
      <c r="L158" s="32" t="s">
        <v>1022</v>
      </c>
      <c r="M158" s="49" t="s">
        <v>509</v>
      </c>
      <c r="N158" s="32" t="s">
        <v>510</v>
      </c>
      <c r="O158" s="32">
        <v>0</v>
      </c>
      <c r="P158" s="52">
        <v>2</v>
      </c>
      <c r="Q158" s="32" t="s">
        <v>486</v>
      </c>
      <c r="R158" s="19"/>
      <c r="S158" s="44">
        <v>220104800</v>
      </c>
      <c r="T158" s="3" t="e">
        <f>VLOOKUP(S158,[1]!CatálogodeProductos[[#All],[Columna2]:[Producto]],2,FALSE)</f>
        <v>#REF!</v>
      </c>
      <c r="U158" s="3" t="e">
        <f>VLOOKUP(S158,[1]!CatálogodeProductos[[#All],[Columna2]:[Producto]],3,FALSE)</f>
        <v>#REF!</v>
      </c>
      <c r="V158" s="3" t="e">
        <f t="shared" si="2"/>
        <v>#REF!</v>
      </c>
      <c r="W158" s="48"/>
      <c r="X158" s="48"/>
      <c r="Y158" s="48"/>
    </row>
    <row r="159" spans="1:25" ht="60" x14ac:dyDescent="0.3">
      <c r="A159" s="19" t="s">
        <v>37</v>
      </c>
      <c r="B159" s="32" t="s">
        <v>487</v>
      </c>
      <c r="C159" s="19" t="s">
        <v>480</v>
      </c>
      <c r="D159" s="32" t="s">
        <v>505</v>
      </c>
      <c r="E159" s="32" t="s">
        <v>506</v>
      </c>
      <c r="F159" s="32">
        <v>2022</v>
      </c>
      <c r="G159" s="46">
        <v>0.58589999999999998</v>
      </c>
      <c r="H159" s="29">
        <v>0.59</v>
      </c>
      <c r="I159" s="32" t="s">
        <v>806</v>
      </c>
      <c r="J159" s="32" t="s">
        <v>808</v>
      </c>
      <c r="K159" s="32" t="s">
        <v>483</v>
      </c>
      <c r="L159" s="32" t="s">
        <v>1023</v>
      </c>
      <c r="M159" s="49" t="s">
        <v>1015</v>
      </c>
      <c r="N159" s="32" t="s">
        <v>511</v>
      </c>
      <c r="O159" s="32">
        <v>0</v>
      </c>
      <c r="P159" s="52">
        <v>4</v>
      </c>
      <c r="Q159" s="32" t="s">
        <v>486</v>
      </c>
      <c r="R159" s="19"/>
      <c r="S159" s="44">
        <v>220101500</v>
      </c>
      <c r="T159" s="3" t="e">
        <f>VLOOKUP(S159,[1]!CatálogodeProductos[[#All],[Columna2]:[Producto]],2,FALSE)</f>
        <v>#REF!</v>
      </c>
      <c r="U159" s="3" t="e">
        <f>VLOOKUP(S159,[1]!CatálogodeProductos[[#All],[Columna2]:[Producto]],3,FALSE)</f>
        <v>#REF!</v>
      </c>
      <c r="V159" s="3" t="e">
        <f t="shared" si="2"/>
        <v>#REF!</v>
      </c>
      <c r="W159" s="48"/>
      <c r="X159" s="48"/>
      <c r="Y159" s="48"/>
    </row>
    <row r="160" spans="1:25" ht="60" x14ac:dyDescent="0.3">
      <c r="A160" s="19" t="s">
        <v>37</v>
      </c>
      <c r="B160" s="32" t="s">
        <v>487</v>
      </c>
      <c r="C160" s="19" t="s">
        <v>480</v>
      </c>
      <c r="D160" s="32" t="s">
        <v>481</v>
      </c>
      <c r="E160" s="32" t="s">
        <v>482</v>
      </c>
      <c r="F160" s="32">
        <v>2022</v>
      </c>
      <c r="G160" s="46">
        <v>7.6300000000000007E-2</v>
      </c>
      <c r="H160" s="29">
        <v>0.06</v>
      </c>
      <c r="I160" s="32" t="s">
        <v>806</v>
      </c>
      <c r="J160" s="32" t="s">
        <v>808</v>
      </c>
      <c r="K160" s="32" t="s">
        <v>483</v>
      </c>
      <c r="L160" s="32" t="s">
        <v>1024</v>
      </c>
      <c r="M160" s="49" t="s">
        <v>512</v>
      </c>
      <c r="N160" s="32" t="s">
        <v>513</v>
      </c>
      <c r="O160" s="32">
        <v>3447</v>
      </c>
      <c r="P160" s="52">
        <v>4000</v>
      </c>
      <c r="Q160" s="32" t="s">
        <v>486</v>
      </c>
      <c r="R160" s="19"/>
      <c r="S160" s="44">
        <v>220102900</v>
      </c>
      <c r="T160" s="3" t="e">
        <f>VLOOKUP(S160,[1]!CatálogodeProductos[[#All],[Columna2]:[Producto]],2,FALSE)</f>
        <v>#REF!</v>
      </c>
      <c r="U160" s="3" t="e">
        <f>VLOOKUP(S160,[1]!CatálogodeProductos[[#All],[Columna2]:[Producto]],3,FALSE)</f>
        <v>#REF!</v>
      </c>
      <c r="V160" s="3" t="e">
        <f t="shared" si="2"/>
        <v>#REF!</v>
      </c>
      <c r="W160" s="48"/>
      <c r="X160" s="48"/>
      <c r="Y160" s="48"/>
    </row>
    <row r="161" spans="1:25" ht="75" x14ac:dyDescent="0.3">
      <c r="A161" s="19" t="s">
        <v>37</v>
      </c>
      <c r="B161" s="32" t="s">
        <v>487</v>
      </c>
      <c r="C161" s="19" t="s">
        <v>480</v>
      </c>
      <c r="D161" s="32" t="s">
        <v>481</v>
      </c>
      <c r="E161" s="32" t="s">
        <v>503</v>
      </c>
      <c r="F161" s="32">
        <v>2022</v>
      </c>
      <c r="G161" s="46">
        <v>7.6300000000000007E-2</v>
      </c>
      <c r="H161" s="29">
        <v>0.06</v>
      </c>
      <c r="I161" s="32" t="s">
        <v>806</v>
      </c>
      <c r="J161" s="32" t="s">
        <v>808</v>
      </c>
      <c r="K161" s="32" t="s">
        <v>483</v>
      </c>
      <c r="L161" s="32" t="s">
        <v>1185</v>
      </c>
      <c r="M161" s="49" t="s">
        <v>514</v>
      </c>
      <c r="N161" s="32" t="s">
        <v>515</v>
      </c>
      <c r="O161" s="32">
        <v>35757</v>
      </c>
      <c r="P161" s="52">
        <v>40000</v>
      </c>
      <c r="Q161" s="32" t="s">
        <v>486</v>
      </c>
      <c r="R161" s="19"/>
      <c r="S161" s="44">
        <v>220107900</v>
      </c>
      <c r="T161" s="3" t="e">
        <f>VLOOKUP(S161,[1]!CatálogodeProductos[[#All],[Columna2]:[Producto]],2,FALSE)</f>
        <v>#REF!</v>
      </c>
      <c r="U161" s="3" t="e">
        <f>VLOOKUP(S161,[1]!CatálogodeProductos[[#All],[Columna2]:[Producto]],3,FALSE)</f>
        <v>#REF!</v>
      </c>
      <c r="V161" s="3" t="e">
        <f t="shared" si="2"/>
        <v>#REF!</v>
      </c>
      <c r="W161" s="48"/>
      <c r="X161" s="48"/>
      <c r="Y161" s="48"/>
    </row>
    <row r="162" spans="1:25" ht="60" x14ac:dyDescent="0.3">
      <c r="A162" s="19" t="s">
        <v>37</v>
      </c>
      <c r="B162" s="32" t="s">
        <v>487</v>
      </c>
      <c r="C162" s="19" t="s">
        <v>480</v>
      </c>
      <c r="D162" s="32" t="s">
        <v>508</v>
      </c>
      <c r="E162" s="32" t="s">
        <v>482</v>
      </c>
      <c r="F162" s="32">
        <v>2022</v>
      </c>
      <c r="G162" s="46">
        <v>0.90259999999999996</v>
      </c>
      <c r="H162" s="29">
        <v>0.91</v>
      </c>
      <c r="I162" s="32" t="s">
        <v>806</v>
      </c>
      <c r="J162" s="32" t="s">
        <v>808</v>
      </c>
      <c r="K162" s="32" t="s">
        <v>483</v>
      </c>
      <c r="L162" s="32" t="s">
        <v>1025</v>
      </c>
      <c r="M162" s="49" t="s">
        <v>516</v>
      </c>
      <c r="N162" s="32" t="s">
        <v>517</v>
      </c>
      <c r="O162" s="32">
        <v>7</v>
      </c>
      <c r="P162" s="52">
        <v>7</v>
      </c>
      <c r="Q162" s="32" t="s">
        <v>486</v>
      </c>
      <c r="R162" s="19"/>
      <c r="S162" s="44">
        <v>220107100</v>
      </c>
      <c r="T162" s="3" t="e">
        <f>VLOOKUP(S162,[1]!CatálogodeProductos[[#All],[Columna2]:[Producto]],2,FALSE)</f>
        <v>#REF!</v>
      </c>
      <c r="U162" s="3" t="e">
        <f>VLOOKUP(S162,[1]!CatálogodeProductos[[#All],[Columna2]:[Producto]],3,FALSE)</f>
        <v>#REF!</v>
      </c>
      <c r="V162" s="3" t="e">
        <f t="shared" si="2"/>
        <v>#REF!</v>
      </c>
      <c r="W162" s="48"/>
      <c r="X162" s="48"/>
      <c r="Y162" s="48"/>
    </row>
    <row r="163" spans="1:25" ht="60" x14ac:dyDescent="0.3">
      <c r="A163" s="19" t="s">
        <v>37</v>
      </c>
      <c r="B163" s="32" t="s">
        <v>487</v>
      </c>
      <c r="C163" s="19" t="s">
        <v>480</v>
      </c>
      <c r="D163" s="32" t="s">
        <v>505</v>
      </c>
      <c r="E163" s="32" t="s">
        <v>506</v>
      </c>
      <c r="F163" s="32">
        <v>2022</v>
      </c>
      <c r="G163" s="46">
        <v>0.58589999999999998</v>
      </c>
      <c r="H163" s="29">
        <v>0.59</v>
      </c>
      <c r="I163" s="32" t="s">
        <v>806</v>
      </c>
      <c r="J163" s="32" t="s">
        <v>808</v>
      </c>
      <c r="K163" s="32" t="s">
        <v>483</v>
      </c>
      <c r="L163" s="32" t="s">
        <v>1033</v>
      </c>
      <c r="M163" s="49" t="s">
        <v>518</v>
      </c>
      <c r="N163" s="32" t="s">
        <v>519</v>
      </c>
      <c r="O163" s="32">
        <v>0</v>
      </c>
      <c r="P163" s="52">
        <v>700</v>
      </c>
      <c r="Q163" s="32" t="s">
        <v>486</v>
      </c>
      <c r="R163" s="19"/>
      <c r="S163" s="44">
        <v>220103200</v>
      </c>
      <c r="T163" s="3" t="e">
        <f>VLOOKUP(S163,[1]!CatálogodeProductos[[#All],[Columna2]:[Producto]],2,FALSE)</f>
        <v>#REF!</v>
      </c>
      <c r="U163" s="3" t="e">
        <f>VLOOKUP(S163,[1]!CatálogodeProductos[[#All],[Columna2]:[Producto]],3,FALSE)</f>
        <v>#REF!</v>
      </c>
      <c r="V163" s="3" t="e">
        <f t="shared" si="2"/>
        <v>#REF!</v>
      </c>
      <c r="W163" s="48"/>
      <c r="X163" s="48"/>
      <c r="Y163" s="48"/>
    </row>
    <row r="164" spans="1:25" ht="75" x14ac:dyDescent="0.3">
      <c r="A164" s="19" t="s">
        <v>37</v>
      </c>
      <c r="B164" s="32" t="s">
        <v>487</v>
      </c>
      <c r="C164" s="19" t="s">
        <v>480</v>
      </c>
      <c r="D164" s="32" t="s">
        <v>508</v>
      </c>
      <c r="E164" s="32" t="s">
        <v>482</v>
      </c>
      <c r="F164" s="32">
        <v>2022</v>
      </c>
      <c r="G164" s="46">
        <v>0.90259999999999996</v>
      </c>
      <c r="H164" s="29">
        <v>0.91</v>
      </c>
      <c r="I164" s="32" t="s">
        <v>806</v>
      </c>
      <c r="J164" s="32" t="s">
        <v>808</v>
      </c>
      <c r="K164" s="32" t="s">
        <v>483</v>
      </c>
      <c r="L164" s="32" t="s">
        <v>1186</v>
      </c>
      <c r="M164" s="49" t="s">
        <v>1016</v>
      </c>
      <c r="N164" s="32" t="s">
        <v>520</v>
      </c>
      <c r="O164" s="32">
        <v>0</v>
      </c>
      <c r="P164" s="52">
        <v>118</v>
      </c>
      <c r="Q164" s="32" t="s">
        <v>486</v>
      </c>
      <c r="R164" s="19"/>
      <c r="S164" s="44">
        <v>220106200</v>
      </c>
      <c r="T164" s="3" t="e">
        <f>VLOOKUP(S164,[1]!CatálogodeProductos[[#All],[Columna2]:[Producto]],2,FALSE)</f>
        <v>#REF!</v>
      </c>
      <c r="U164" s="3" t="e">
        <f>VLOOKUP(S164,[1]!CatálogodeProductos[[#All],[Columna2]:[Producto]],3,FALSE)</f>
        <v>#REF!</v>
      </c>
      <c r="V164" s="3" t="e">
        <f t="shared" si="2"/>
        <v>#REF!</v>
      </c>
      <c r="W164" s="48"/>
      <c r="X164" s="48"/>
      <c r="Y164" s="48"/>
    </row>
    <row r="165" spans="1:25" ht="60" x14ac:dyDescent="0.3">
      <c r="A165" s="19" t="s">
        <v>37</v>
      </c>
      <c r="B165" s="32" t="s">
        <v>487</v>
      </c>
      <c r="C165" s="19" t="s">
        <v>480</v>
      </c>
      <c r="D165" s="32" t="s">
        <v>521</v>
      </c>
      <c r="E165" s="32" t="s">
        <v>522</v>
      </c>
      <c r="F165" s="32">
        <v>2022</v>
      </c>
      <c r="G165" s="51">
        <v>1.58</v>
      </c>
      <c r="H165" s="51">
        <v>3</v>
      </c>
      <c r="I165" s="32" t="s">
        <v>806</v>
      </c>
      <c r="J165" s="32" t="s">
        <v>808</v>
      </c>
      <c r="K165" s="32" t="s">
        <v>483</v>
      </c>
      <c r="L165" s="32" t="s">
        <v>1187</v>
      </c>
      <c r="M165" s="49" t="s">
        <v>810</v>
      </c>
      <c r="N165" s="32" t="s">
        <v>523</v>
      </c>
      <c r="O165" s="32">
        <v>31</v>
      </c>
      <c r="P165" s="52">
        <v>80</v>
      </c>
      <c r="Q165" s="32" t="s">
        <v>486</v>
      </c>
      <c r="R165" s="19"/>
      <c r="S165" s="44">
        <v>220105200</v>
      </c>
      <c r="T165" s="3" t="e">
        <f>VLOOKUP(S165,[1]!CatálogodeProductos[[#All],[Columna2]:[Producto]],2,FALSE)</f>
        <v>#REF!</v>
      </c>
      <c r="U165" s="3" t="e">
        <f>VLOOKUP(S165,[1]!CatálogodeProductos[[#All],[Columna2]:[Producto]],3,FALSE)</f>
        <v>#REF!</v>
      </c>
      <c r="V165" s="3" t="e">
        <f t="shared" si="2"/>
        <v>#REF!</v>
      </c>
      <c r="W165" s="48"/>
      <c r="X165" s="48"/>
      <c r="Y165" s="48"/>
    </row>
    <row r="166" spans="1:25" ht="60" x14ac:dyDescent="0.3">
      <c r="A166" s="19" t="s">
        <v>37</v>
      </c>
      <c r="B166" s="32" t="s">
        <v>487</v>
      </c>
      <c r="C166" s="19" t="s">
        <v>480</v>
      </c>
      <c r="D166" s="32" t="s">
        <v>508</v>
      </c>
      <c r="E166" s="32" t="s">
        <v>482</v>
      </c>
      <c r="F166" s="32">
        <v>2022</v>
      </c>
      <c r="G166" s="46">
        <v>0.90259999999999996</v>
      </c>
      <c r="H166" s="29">
        <v>0.91</v>
      </c>
      <c r="I166" s="32" t="s">
        <v>806</v>
      </c>
      <c r="J166" s="32" t="s">
        <v>808</v>
      </c>
      <c r="K166" s="32" t="s">
        <v>483</v>
      </c>
      <c r="L166" s="32" t="s">
        <v>1188</v>
      </c>
      <c r="M166" s="49" t="s">
        <v>811</v>
      </c>
      <c r="N166" s="32" t="s">
        <v>524</v>
      </c>
      <c r="O166" s="32">
        <v>0</v>
      </c>
      <c r="P166" s="52">
        <v>1</v>
      </c>
      <c r="Q166" s="32" t="s">
        <v>486</v>
      </c>
      <c r="R166" s="19"/>
      <c r="S166" s="44">
        <v>220108700</v>
      </c>
      <c r="T166" s="3" t="e">
        <f>VLOOKUP(S166,[1]!CatálogodeProductos[[#All],[Columna2]:[Producto]],2,FALSE)</f>
        <v>#REF!</v>
      </c>
      <c r="U166" s="3" t="e">
        <f>VLOOKUP(S166,[1]!CatálogodeProductos[[#All],[Columna2]:[Producto]],3,FALSE)</f>
        <v>#REF!</v>
      </c>
      <c r="V166" s="3" t="e">
        <f t="shared" si="2"/>
        <v>#REF!</v>
      </c>
      <c r="W166" s="48"/>
      <c r="X166" s="48"/>
      <c r="Y166" s="48"/>
    </row>
    <row r="167" spans="1:25" ht="75" x14ac:dyDescent="0.3">
      <c r="A167" s="19" t="s">
        <v>37</v>
      </c>
      <c r="B167" s="32" t="s">
        <v>487</v>
      </c>
      <c r="C167" s="19" t="s">
        <v>480</v>
      </c>
      <c r="D167" s="32" t="s">
        <v>508</v>
      </c>
      <c r="E167" s="32" t="s">
        <v>482</v>
      </c>
      <c r="F167" s="32">
        <v>2022</v>
      </c>
      <c r="G167" s="46">
        <v>0.90259999999999996</v>
      </c>
      <c r="H167" s="29">
        <v>0.91</v>
      </c>
      <c r="I167" s="32" t="s">
        <v>806</v>
      </c>
      <c r="J167" s="32" t="s">
        <v>808</v>
      </c>
      <c r="K167" s="32" t="s">
        <v>483</v>
      </c>
      <c r="L167" s="32" t="s">
        <v>1026</v>
      </c>
      <c r="M167" s="49" t="s">
        <v>525</v>
      </c>
      <c r="N167" s="32" t="s">
        <v>526</v>
      </c>
      <c r="O167" s="32">
        <v>0</v>
      </c>
      <c r="P167" s="52">
        <v>1</v>
      </c>
      <c r="Q167" s="32" t="s">
        <v>486</v>
      </c>
      <c r="R167" s="19"/>
      <c r="S167" s="44">
        <v>220100500</v>
      </c>
      <c r="T167" s="3" t="e">
        <f>VLOOKUP(S167,[1]!CatálogodeProductos[[#All],[Columna2]:[Producto]],2,FALSE)</f>
        <v>#REF!</v>
      </c>
      <c r="U167" s="3" t="e">
        <f>VLOOKUP(S167,[1]!CatálogodeProductos[[#All],[Columna2]:[Producto]],3,FALSE)</f>
        <v>#REF!</v>
      </c>
      <c r="V167" s="3" t="e">
        <f t="shared" si="2"/>
        <v>#REF!</v>
      </c>
      <c r="W167" s="48"/>
      <c r="X167" s="48"/>
      <c r="Y167" s="48"/>
    </row>
    <row r="168" spans="1:25" ht="60" x14ac:dyDescent="0.3">
      <c r="A168" s="19" t="s">
        <v>37</v>
      </c>
      <c r="B168" s="32" t="s">
        <v>487</v>
      </c>
      <c r="C168" s="19" t="s">
        <v>480</v>
      </c>
      <c r="D168" s="32" t="s">
        <v>948</v>
      </c>
      <c r="E168" s="32" t="s">
        <v>506</v>
      </c>
      <c r="F168" s="32">
        <v>2022</v>
      </c>
      <c r="G168" s="46">
        <v>0.58589999999999998</v>
      </c>
      <c r="H168" s="29">
        <v>0.6</v>
      </c>
      <c r="I168" s="32" t="s">
        <v>806</v>
      </c>
      <c r="J168" s="32" t="s">
        <v>808</v>
      </c>
      <c r="K168" s="32" t="s">
        <v>483</v>
      </c>
      <c r="L168" s="32" t="s">
        <v>1027</v>
      </c>
      <c r="M168" s="49" t="s">
        <v>527</v>
      </c>
      <c r="N168" s="32" t="s">
        <v>528</v>
      </c>
      <c r="O168" s="32">
        <v>32</v>
      </c>
      <c r="P168" s="52">
        <v>80</v>
      </c>
      <c r="Q168" s="32" t="s">
        <v>486</v>
      </c>
      <c r="R168" s="19"/>
      <c r="S168" s="44">
        <v>220106900</v>
      </c>
      <c r="T168" s="3" t="e">
        <f>VLOOKUP(S168,[1]!CatálogodeProductos[[#All],[Columna2]:[Producto]],2,FALSE)</f>
        <v>#REF!</v>
      </c>
      <c r="U168" s="3" t="e">
        <f>VLOOKUP(S168,[1]!CatálogodeProductos[[#All],[Columna2]:[Producto]],3,FALSE)</f>
        <v>#REF!</v>
      </c>
      <c r="V168" s="3" t="e">
        <f t="shared" si="2"/>
        <v>#REF!</v>
      </c>
      <c r="W168" s="48"/>
      <c r="X168" s="48"/>
      <c r="Y168" s="48"/>
    </row>
    <row r="169" spans="1:25" ht="60" x14ac:dyDescent="0.3">
      <c r="A169" s="19" t="s">
        <v>37</v>
      </c>
      <c r="B169" s="32" t="s">
        <v>487</v>
      </c>
      <c r="C169" s="19" t="s">
        <v>480</v>
      </c>
      <c r="D169" s="32" t="s">
        <v>508</v>
      </c>
      <c r="E169" s="32" t="s">
        <v>482</v>
      </c>
      <c r="F169" s="32">
        <v>2022</v>
      </c>
      <c r="G169" s="46">
        <v>0.90259999999999996</v>
      </c>
      <c r="H169" s="29">
        <v>0.91</v>
      </c>
      <c r="I169" s="32" t="s">
        <v>806</v>
      </c>
      <c r="J169" s="32" t="s">
        <v>808</v>
      </c>
      <c r="K169" s="32" t="s">
        <v>483</v>
      </c>
      <c r="L169" s="32" t="s">
        <v>1025</v>
      </c>
      <c r="M169" s="49" t="s">
        <v>529</v>
      </c>
      <c r="N169" s="32" t="s">
        <v>517</v>
      </c>
      <c r="O169" s="32">
        <v>45</v>
      </c>
      <c r="P169" s="52">
        <v>45</v>
      </c>
      <c r="Q169" s="32" t="s">
        <v>486</v>
      </c>
      <c r="R169" s="19"/>
      <c r="S169" s="44">
        <v>220107100</v>
      </c>
      <c r="T169" s="3" t="e">
        <f>VLOOKUP(S169,[1]!CatálogodeProductos[[#All],[Columna2]:[Producto]],2,FALSE)</f>
        <v>#REF!</v>
      </c>
      <c r="U169" s="3" t="e">
        <f>VLOOKUP(S169,[1]!CatálogodeProductos[[#All],[Columna2]:[Producto]],3,FALSE)</f>
        <v>#REF!</v>
      </c>
      <c r="V169" s="3" t="e">
        <f t="shared" si="2"/>
        <v>#REF!</v>
      </c>
      <c r="W169" s="48"/>
      <c r="X169" s="48"/>
      <c r="Y169" s="48"/>
    </row>
    <row r="170" spans="1:25" ht="60" x14ac:dyDescent="0.3">
      <c r="A170" s="19" t="s">
        <v>37</v>
      </c>
      <c r="B170" s="32" t="s">
        <v>487</v>
      </c>
      <c r="C170" s="19" t="s">
        <v>480</v>
      </c>
      <c r="D170" s="32" t="s">
        <v>488</v>
      </c>
      <c r="E170" s="32" t="s">
        <v>489</v>
      </c>
      <c r="F170" s="32">
        <v>2022</v>
      </c>
      <c r="G170" s="46">
        <v>4.1700000000000001E-2</v>
      </c>
      <c r="H170" s="29">
        <v>0.03</v>
      </c>
      <c r="I170" s="32" t="s">
        <v>806</v>
      </c>
      <c r="J170" s="32" t="s">
        <v>808</v>
      </c>
      <c r="K170" s="32" t="s">
        <v>483</v>
      </c>
      <c r="L170" s="32" t="s">
        <v>1020</v>
      </c>
      <c r="M170" s="49" t="s">
        <v>530</v>
      </c>
      <c r="N170" s="32" t="s">
        <v>485</v>
      </c>
      <c r="O170" s="32">
        <v>3000</v>
      </c>
      <c r="P170" s="52">
        <v>3000</v>
      </c>
      <c r="Q170" s="32" t="s">
        <v>486</v>
      </c>
      <c r="R170" s="19"/>
      <c r="S170" s="44">
        <v>220104900</v>
      </c>
      <c r="T170" s="3" t="e">
        <f>VLOOKUP(S170,[1]!CatálogodeProductos[[#All],[Columna2]:[Producto]],2,FALSE)</f>
        <v>#REF!</v>
      </c>
      <c r="U170" s="3" t="e">
        <f>VLOOKUP(S170,[1]!CatálogodeProductos[[#All],[Columna2]:[Producto]],3,FALSE)</f>
        <v>#REF!</v>
      </c>
      <c r="V170" s="3" t="e">
        <f t="shared" si="2"/>
        <v>#REF!</v>
      </c>
      <c r="W170" s="48"/>
      <c r="X170" s="48"/>
      <c r="Y170" s="48"/>
    </row>
    <row r="171" spans="1:25" ht="90" x14ac:dyDescent="0.3">
      <c r="A171" s="19" t="s">
        <v>37</v>
      </c>
      <c r="B171" s="32" t="s">
        <v>487</v>
      </c>
      <c r="C171" s="19" t="s">
        <v>480</v>
      </c>
      <c r="D171" s="32" t="s">
        <v>508</v>
      </c>
      <c r="E171" s="32" t="s">
        <v>482</v>
      </c>
      <c r="F171" s="32">
        <v>2022</v>
      </c>
      <c r="G171" s="46">
        <v>0.90259999999999996</v>
      </c>
      <c r="H171" s="29">
        <v>0.91</v>
      </c>
      <c r="I171" s="32" t="s">
        <v>806</v>
      </c>
      <c r="J171" s="32" t="s">
        <v>808</v>
      </c>
      <c r="K171" s="32" t="s">
        <v>483</v>
      </c>
      <c r="L171" s="32" t="s">
        <v>1038</v>
      </c>
      <c r="M171" s="49" t="s">
        <v>531</v>
      </c>
      <c r="N171" s="32" t="s">
        <v>532</v>
      </c>
      <c r="O171" s="32">
        <v>2648</v>
      </c>
      <c r="P171" s="52">
        <v>3000</v>
      </c>
      <c r="Q171" s="32" t="s">
        <v>486</v>
      </c>
      <c r="R171" s="19"/>
      <c r="S171" s="44">
        <v>220103000</v>
      </c>
      <c r="T171" s="3" t="e">
        <f>VLOOKUP(S171,[1]!CatálogodeProductos[[#All],[Columna2]:[Producto]],2,FALSE)</f>
        <v>#REF!</v>
      </c>
      <c r="U171" s="3" t="e">
        <f>VLOOKUP(S171,[1]!CatálogodeProductos[[#All],[Columna2]:[Producto]],3,FALSE)</f>
        <v>#REF!</v>
      </c>
      <c r="V171" s="3" t="e">
        <f t="shared" si="2"/>
        <v>#REF!</v>
      </c>
      <c r="W171" s="48"/>
      <c r="X171" s="48"/>
      <c r="Y171" s="48"/>
    </row>
    <row r="172" spans="1:25" ht="60" x14ac:dyDescent="0.3">
      <c r="A172" s="19" t="s">
        <v>37</v>
      </c>
      <c r="B172" s="32" t="s">
        <v>487</v>
      </c>
      <c r="C172" s="19" t="s">
        <v>480</v>
      </c>
      <c r="D172" s="32" t="s">
        <v>508</v>
      </c>
      <c r="E172" s="32" t="s">
        <v>482</v>
      </c>
      <c r="F172" s="32">
        <v>2022</v>
      </c>
      <c r="G172" s="46">
        <v>0.90259999999999996</v>
      </c>
      <c r="H172" s="29">
        <v>0.91</v>
      </c>
      <c r="I172" s="32" t="s">
        <v>806</v>
      </c>
      <c r="J172" s="32" t="s">
        <v>808</v>
      </c>
      <c r="K172" s="32" t="s">
        <v>483</v>
      </c>
      <c r="L172" s="32" t="s">
        <v>1028</v>
      </c>
      <c r="M172" s="49" t="s">
        <v>533</v>
      </c>
      <c r="N172" s="32" t="s">
        <v>490</v>
      </c>
      <c r="O172" s="32">
        <v>1</v>
      </c>
      <c r="P172" s="52">
        <v>1</v>
      </c>
      <c r="Q172" s="32" t="s">
        <v>486</v>
      </c>
      <c r="R172" s="19"/>
      <c r="S172" s="44">
        <v>220100600</v>
      </c>
      <c r="T172" s="3" t="e">
        <f>VLOOKUP(S172,[1]!CatálogodeProductos[[#All],[Columna2]:[Producto]],2,FALSE)</f>
        <v>#REF!</v>
      </c>
      <c r="U172" s="3" t="e">
        <f>VLOOKUP(S172,[1]!CatálogodeProductos[[#All],[Columna2]:[Producto]],3,FALSE)</f>
        <v>#REF!</v>
      </c>
      <c r="V172" s="3" t="e">
        <f t="shared" si="2"/>
        <v>#REF!</v>
      </c>
      <c r="W172" s="48"/>
      <c r="X172" s="48"/>
      <c r="Y172" s="48"/>
    </row>
    <row r="173" spans="1:25" ht="60" x14ac:dyDescent="0.3">
      <c r="A173" s="19" t="s">
        <v>37</v>
      </c>
      <c r="B173" s="32" t="s">
        <v>487</v>
      </c>
      <c r="C173" s="19" t="s">
        <v>480</v>
      </c>
      <c r="D173" s="32" t="s">
        <v>508</v>
      </c>
      <c r="E173" s="32" t="s">
        <v>482</v>
      </c>
      <c r="F173" s="32">
        <v>2022</v>
      </c>
      <c r="G173" s="46">
        <v>0.90259999999999996</v>
      </c>
      <c r="H173" s="29">
        <v>0.91</v>
      </c>
      <c r="I173" s="32" t="s">
        <v>806</v>
      </c>
      <c r="J173" s="32" t="s">
        <v>808</v>
      </c>
      <c r="K173" s="32" t="s">
        <v>483</v>
      </c>
      <c r="L173" s="32" t="s">
        <v>1029</v>
      </c>
      <c r="M173" s="49" t="s">
        <v>534</v>
      </c>
      <c r="N173" s="32" t="s">
        <v>535</v>
      </c>
      <c r="O173" s="32">
        <v>945</v>
      </c>
      <c r="P173" s="52">
        <v>72000</v>
      </c>
      <c r="Q173" s="32" t="s">
        <v>486</v>
      </c>
      <c r="R173" s="19"/>
      <c r="S173" s="44">
        <v>220105000</v>
      </c>
      <c r="T173" s="3" t="e">
        <f>VLOOKUP(S173,[1]!CatálogodeProductos[[#All],[Columna2]:[Producto]],2,FALSE)</f>
        <v>#REF!</v>
      </c>
      <c r="U173" s="3" t="e">
        <f>VLOOKUP(S173,[1]!CatálogodeProductos[[#All],[Columna2]:[Producto]],3,FALSE)</f>
        <v>#REF!</v>
      </c>
      <c r="V173" s="3" t="e">
        <f t="shared" si="2"/>
        <v>#REF!</v>
      </c>
      <c r="W173" s="48"/>
      <c r="X173" s="48"/>
      <c r="Y173" s="48"/>
    </row>
    <row r="174" spans="1:25" ht="60" x14ac:dyDescent="0.3">
      <c r="A174" s="19" t="s">
        <v>37</v>
      </c>
      <c r="B174" s="32" t="s">
        <v>487</v>
      </c>
      <c r="C174" s="19" t="s">
        <v>480</v>
      </c>
      <c r="D174" s="32" t="s">
        <v>948</v>
      </c>
      <c r="E174" s="32" t="s">
        <v>506</v>
      </c>
      <c r="F174" s="32">
        <v>2022</v>
      </c>
      <c r="G174" s="46">
        <v>0.58589999999999998</v>
      </c>
      <c r="H174" s="29">
        <v>0.6</v>
      </c>
      <c r="I174" s="32" t="s">
        <v>806</v>
      </c>
      <c r="J174" s="32" t="s">
        <v>808</v>
      </c>
      <c r="K174" s="32" t="s">
        <v>483</v>
      </c>
      <c r="L174" s="32" t="s">
        <v>1030</v>
      </c>
      <c r="M174" s="49" t="s">
        <v>536</v>
      </c>
      <c r="N174" s="32" t="s">
        <v>537</v>
      </c>
      <c r="O174" s="32">
        <v>11</v>
      </c>
      <c r="P174" s="52">
        <v>15</v>
      </c>
      <c r="Q174" s="32" t="s">
        <v>486</v>
      </c>
      <c r="R174" s="19"/>
      <c r="S174" s="44">
        <v>220107000</v>
      </c>
      <c r="T174" s="3" t="e">
        <f>VLOOKUP(S174,[1]!CatálogodeProductos[[#All],[Columna2]:[Producto]],2,FALSE)</f>
        <v>#REF!</v>
      </c>
      <c r="U174" s="3" t="e">
        <f>VLOOKUP(S174,[1]!CatálogodeProductos[[#All],[Columna2]:[Producto]],3,FALSE)</f>
        <v>#REF!</v>
      </c>
      <c r="V174" s="3" t="e">
        <f t="shared" si="2"/>
        <v>#REF!</v>
      </c>
      <c r="W174" s="48"/>
      <c r="X174" s="48"/>
      <c r="Y174" s="48"/>
    </row>
    <row r="175" spans="1:25" ht="60" x14ac:dyDescent="0.3">
      <c r="A175" s="19" t="s">
        <v>37</v>
      </c>
      <c r="B175" s="32" t="s">
        <v>487</v>
      </c>
      <c r="C175" s="19" t="s">
        <v>480</v>
      </c>
      <c r="D175" s="32" t="s">
        <v>948</v>
      </c>
      <c r="E175" s="32" t="s">
        <v>506</v>
      </c>
      <c r="F175" s="32">
        <v>2022</v>
      </c>
      <c r="G175" s="46">
        <v>0.58589999999999998</v>
      </c>
      <c r="H175" s="29">
        <v>0.6</v>
      </c>
      <c r="I175" s="32" t="s">
        <v>806</v>
      </c>
      <c r="J175" s="32" t="s">
        <v>808</v>
      </c>
      <c r="K175" s="32" t="s">
        <v>483</v>
      </c>
      <c r="L175" s="32" t="s">
        <v>1031</v>
      </c>
      <c r="M175" s="49" t="s">
        <v>1017</v>
      </c>
      <c r="N175" s="32" t="s">
        <v>538</v>
      </c>
      <c r="O175" s="32">
        <v>63</v>
      </c>
      <c r="P175" s="52">
        <v>150</v>
      </c>
      <c r="Q175" s="32" t="s">
        <v>486</v>
      </c>
      <c r="R175" s="19"/>
      <c r="S175" s="44">
        <v>220101300</v>
      </c>
      <c r="T175" s="3" t="e">
        <f>VLOOKUP(S175,[1]!CatálogodeProductos[[#All],[Columna2]:[Producto]],2,FALSE)</f>
        <v>#REF!</v>
      </c>
      <c r="U175" s="3" t="e">
        <f>VLOOKUP(S175,[1]!CatálogodeProductos[[#All],[Columna2]:[Producto]],3,FALSE)</f>
        <v>#REF!</v>
      </c>
      <c r="V175" s="3" t="e">
        <f t="shared" si="2"/>
        <v>#REF!</v>
      </c>
      <c r="W175" s="48"/>
      <c r="X175" s="48"/>
      <c r="Y175" s="48"/>
    </row>
    <row r="176" spans="1:25" ht="60" x14ac:dyDescent="0.3">
      <c r="A176" s="19" t="s">
        <v>37</v>
      </c>
      <c r="B176" s="32" t="s">
        <v>487</v>
      </c>
      <c r="C176" s="19" t="s">
        <v>480</v>
      </c>
      <c r="D176" s="32" t="s">
        <v>521</v>
      </c>
      <c r="E176" s="32" t="s">
        <v>522</v>
      </c>
      <c r="F176" s="32">
        <v>2022</v>
      </c>
      <c r="G176" s="51">
        <v>1.58</v>
      </c>
      <c r="H176" s="51">
        <v>3</v>
      </c>
      <c r="I176" s="32" t="s">
        <v>806</v>
      </c>
      <c r="J176" s="32" t="s">
        <v>808</v>
      </c>
      <c r="K176" s="32" t="s">
        <v>483</v>
      </c>
      <c r="L176" s="32" t="s">
        <v>1032</v>
      </c>
      <c r="M176" s="49" t="s">
        <v>1018</v>
      </c>
      <c r="N176" s="32" t="s">
        <v>539</v>
      </c>
      <c r="O176" s="32">
        <v>6</v>
      </c>
      <c r="P176" s="52">
        <v>40</v>
      </c>
      <c r="Q176" s="32" t="s">
        <v>486</v>
      </c>
      <c r="R176" s="19"/>
      <c r="S176" s="44">
        <v>220102300</v>
      </c>
      <c r="T176" s="3" t="e">
        <f>VLOOKUP(S176,[1]!CatálogodeProductos[[#All],[Columna2]:[Producto]],2,FALSE)</f>
        <v>#REF!</v>
      </c>
      <c r="U176" s="3" t="e">
        <f>VLOOKUP(S176,[1]!CatálogodeProductos[[#All],[Columna2]:[Producto]],3,FALSE)</f>
        <v>#REF!</v>
      </c>
      <c r="V176" s="3" t="e">
        <f t="shared" si="2"/>
        <v>#REF!</v>
      </c>
      <c r="W176" s="48"/>
      <c r="X176" s="48"/>
      <c r="Y176" s="48"/>
    </row>
    <row r="177" spans="1:25" ht="120" x14ac:dyDescent="0.3">
      <c r="A177" s="19" t="s">
        <v>37</v>
      </c>
      <c r="B177" s="32" t="s">
        <v>487</v>
      </c>
      <c r="C177" s="32" t="s">
        <v>480</v>
      </c>
      <c r="D177" s="32" t="s">
        <v>540</v>
      </c>
      <c r="E177" s="32" t="s">
        <v>541</v>
      </c>
      <c r="F177" s="32">
        <v>2022</v>
      </c>
      <c r="G177" s="46">
        <v>0.54690000000000005</v>
      </c>
      <c r="H177" s="29">
        <v>0.6</v>
      </c>
      <c r="I177" s="32" t="s">
        <v>806</v>
      </c>
      <c r="J177" s="32" t="s">
        <v>808</v>
      </c>
      <c r="K177" s="32" t="s">
        <v>542</v>
      </c>
      <c r="L177" s="32" t="s">
        <v>1019</v>
      </c>
      <c r="M177" s="49" t="s">
        <v>860</v>
      </c>
      <c r="N177" s="32" t="s">
        <v>543</v>
      </c>
      <c r="O177" s="32">
        <v>2000</v>
      </c>
      <c r="P177" s="52">
        <v>600</v>
      </c>
      <c r="Q177" s="32" t="s">
        <v>486</v>
      </c>
      <c r="R177" s="19"/>
      <c r="S177" s="44">
        <v>220206300</v>
      </c>
      <c r="T177" s="3" t="e">
        <f>VLOOKUP(S177,[1]!CatálogodeProductos[[#All],[Columna2]:[Producto]],2,FALSE)</f>
        <v>#REF!</v>
      </c>
      <c r="U177" s="3" t="e">
        <f>VLOOKUP(S177,[1]!CatálogodeProductos[[#All],[Columna2]:[Producto]],3,FALSE)</f>
        <v>#REF!</v>
      </c>
      <c r="V177" s="3" t="e">
        <f t="shared" si="2"/>
        <v>#REF!</v>
      </c>
      <c r="W177" s="48"/>
      <c r="X177" s="48"/>
      <c r="Y177" s="48"/>
    </row>
    <row r="178" spans="1:25" ht="90" x14ac:dyDescent="0.3">
      <c r="A178" s="19" t="s">
        <v>37</v>
      </c>
      <c r="B178" s="32" t="s">
        <v>487</v>
      </c>
      <c r="C178" s="19" t="s">
        <v>480</v>
      </c>
      <c r="D178" s="32" t="s">
        <v>540</v>
      </c>
      <c r="E178" s="32" t="s">
        <v>541</v>
      </c>
      <c r="F178" s="32">
        <v>2022</v>
      </c>
      <c r="G178" s="46">
        <v>0.54690000000000005</v>
      </c>
      <c r="H178" s="29">
        <v>0.6</v>
      </c>
      <c r="I178" s="32" t="s">
        <v>806</v>
      </c>
      <c r="J178" s="32" t="s">
        <v>808</v>
      </c>
      <c r="K178" s="32" t="s">
        <v>542</v>
      </c>
      <c r="L178" s="32" t="s">
        <v>1189</v>
      </c>
      <c r="M178" s="49" t="s">
        <v>809</v>
      </c>
      <c r="N178" s="32" t="s">
        <v>544</v>
      </c>
      <c r="O178" s="29">
        <v>1</v>
      </c>
      <c r="P178" s="29">
        <v>1</v>
      </c>
      <c r="Q178" s="32" t="s">
        <v>486</v>
      </c>
      <c r="R178" s="19"/>
      <c r="S178" s="44">
        <v>220206100</v>
      </c>
      <c r="T178" s="3" t="e">
        <f>VLOOKUP(S178,[1]!CatálogodeProductos[[#All],[Columna2]:[Producto]],2,FALSE)</f>
        <v>#REF!</v>
      </c>
      <c r="U178" s="3" t="e">
        <f>VLOOKUP(S178,[1]!CatálogodeProductos[[#All],[Columna2]:[Producto]],3,FALSE)</f>
        <v>#REF!</v>
      </c>
      <c r="V178" s="3" t="e">
        <f t="shared" si="2"/>
        <v>#REF!</v>
      </c>
      <c r="W178" s="48"/>
      <c r="X178" s="48"/>
      <c r="Y178" s="48"/>
    </row>
    <row r="179" spans="1:25" ht="75" x14ac:dyDescent="0.3">
      <c r="A179" s="19" t="s">
        <v>37</v>
      </c>
      <c r="B179" s="32" t="s">
        <v>487</v>
      </c>
      <c r="C179" s="19" t="s">
        <v>480</v>
      </c>
      <c r="D179" s="32" t="s">
        <v>540</v>
      </c>
      <c r="E179" s="32" t="s">
        <v>541</v>
      </c>
      <c r="F179" s="32">
        <v>2022</v>
      </c>
      <c r="G179" s="46">
        <v>0.54690000000000005</v>
      </c>
      <c r="H179" s="29">
        <v>0.6</v>
      </c>
      <c r="I179" s="32" t="s">
        <v>806</v>
      </c>
      <c r="J179" s="32" t="s">
        <v>808</v>
      </c>
      <c r="K179" s="32" t="s">
        <v>542</v>
      </c>
      <c r="L179" s="32" t="s">
        <v>1019</v>
      </c>
      <c r="M179" s="49" t="s">
        <v>861</v>
      </c>
      <c r="N179" s="32" t="s">
        <v>543</v>
      </c>
      <c r="O179" s="32">
        <v>0</v>
      </c>
      <c r="P179" s="52">
        <v>400</v>
      </c>
      <c r="Q179" s="32" t="s">
        <v>486</v>
      </c>
      <c r="R179" s="19"/>
      <c r="S179" s="44">
        <v>220206300</v>
      </c>
      <c r="T179" s="3" t="e">
        <f>VLOOKUP(S179,[1]!CatálogodeProductos[[#All],[Columna2]:[Producto]],2,FALSE)</f>
        <v>#REF!</v>
      </c>
      <c r="U179" s="3" t="e">
        <f>VLOOKUP(S179,[1]!CatálogodeProductos[[#All],[Columna2]:[Producto]],3,FALSE)</f>
        <v>#REF!</v>
      </c>
      <c r="V179" s="3" t="e">
        <f t="shared" ref="V179:V242" si="3">U179&amp;" "&amp;"("&amp;T179&amp;")"</f>
        <v>#REF!</v>
      </c>
      <c r="W179" s="48"/>
      <c r="X179" s="48"/>
      <c r="Y179" s="48"/>
    </row>
    <row r="180" spans="1:25" ht="60" x14ac:dyDescent="0.3">
      <c r="A180" s="19" t="s">
        <v>37</v>
      </c>
      <c r="B180" s="11" t="s">
        <v>38</v>
      </c>
      <c r="C180" s="32" t="s">
        <v>545</v>
      </c>
      <c r="D180" s="19" t="s">
        <v>546</v>
      </c>
      <c r="E180" s="32" t="s">
        <v>547</v>
      </c>
      <c r="F180" s="11">
        <v>2022</v>
      </c>
      <c r="G180" s="53">
        <v>4.0999999999999996</v>
      </c>
      <c r="H180" s="53">
        <v>3.7</v>
      </c>
      <c r="I180" s="11" t="s">
        <v>548</v>
      </c>
      <c r="J180" s="12" t="s">
        <v>549</v>
      </c>
      <c r="K180" s="32" t="s">
        <v>550</v>
      </c>
      <c r="L180" s="19" t="s">
        <v>991</v>
      </c>
      <c r="M180" s="13" t="s">
        <v>551</v>
      </c>
      <c r="N180" s="19" t="s">
        <v>552</v>
      </c>
      <c r="O180" s="19">
        <v>502</v>
      </c>
      <c r="P180" s="27">
        <v>2000</v>
      </c>
      <c r="Q180" s="32" t="s">
        <v>553</v>
      </c>
      <c r="R180" s="19"/>
      <c r="S180" s="44">
        <v>190301600</v>
      </c>
      <c r="T180" s="3" t="e">
        <f>VLOOKUP(S180,[1]!CatálogodeProductos[[#All],[Columna2]:[Producto]],2,FALSE)</f>
        <v>#REF!</v>
      </c>
      <c r="U180" s="3" t="e">
        <f>VLOOKUP(S180,[1]!CatálogodeProductos[[#All],[Columna2]:[Producto]],3,FALSE)</f>
        <v>#REF!</v>
      </c>
      <c r="V180" s="3" t="e">
        <f t="shared" si="3"/>
        <v>#REF!</v>
      </c>
      <c r="W180" s="48"/>
      <c r="X180" s="48"/>
      <c r="Y180" s="48"/>
    </row>
    <row r="181" spans="1:25" ht="60" x14ac:dyDescent="0.3">
      <c r="A181" s="19" t="s">
        <v>37</v>
      </c>
      <c r="B181" s="11" t="s">
        <v>38</v>
      </c>
      <c r="C181" s="32" t="s">
        <v>545</v>
      </c>
      <c r="D181" s="19" t="s">
        <v>546</v>
      </c>
      <c r="E181" s="32" t="s">
        <v>547</v>
      </c>
      <c r="F181" s="11">
        <v>2022</v>
      </c>
      <c r="G181" s="53">
        <v>4.0999999999999996</v>
      </c>
      <c r="H181" s="53">
        <v>3.7</v>
      </c>
      <c r="I181" s="11" t="s">
        <v>548</v>
      </c>
      <c r="J181" s="12" t="s">
        <v>549</v>
      </c>
      <c r="K181" s="32" t="s">
        <v>550</v>
      </c>
      <c r="L181" s="19" t="s">
        <v>1190</v>
      </c>
      <c r="M181" s="13" t="s">
        <v>554</v>
      </c>
      <c r="N181" s="19" t="s">
        <v>555</v>
      </c>
      <c r="O181" s="19">
        <v>12</v>
      </c>
      <c r="P181" s="19">
        <v>48</v>
      </c>
      <c r="Q181" s="32" t="s">
        <v>553</v>
      </c>
      <c r="R181" s="19"/>
      <c r="S181" s="44">
        <v>190303100</v>
      </c>
      <c r="T181" s="3" t="e">
        <f>VLOOKUP(S181,[1]!CatálogodeProductos[[#All],[Columna2]:[Producto]],2,FALSE)</f>
        <v>#REF!</v>
      </c>
      <c r="U181" s="3" t="e">
        <f>VLOOKUP(S181,[1]!CatálogodeProductos[[#All],[Columna2]:[Producto]],3,FALSE)</f>
        <v>#REF!</v>
      </c>
      <c r="V181" s="3" t="e">
        <f t="shared" si="3"/>
        <v>#REF!</v>
      </c>
      <c r="W181" s="48"/>
      <c r="X181" s="48"/>
      <c r="Y181" s="48"/>
    </row>
    <row r="182" spans="1:25" ht="150" x14ac:dyDescent="0.3">
      <c r="A182" s="19" t="s">
        <v>37</v>
      </c>
      <c r="B182" s="11" t="s">
        <v>38</v>
      </c>
      <c r="C182" s="32" t="s">
        <v>545</v>
      </c>
      <c r="D182" s="19" t="s">
        <v>556</v>
      </c>
      <c r="E182" s="32" t="s">
        <v>547</v>
      </c>
      <c r="F182" s="11">
        <v>2022</v>
      </c>
      <c r="G182" s="53">
        <v>4.0999999999999996</v>
      </c>
      <c r="H182" s="53">
        <v>3.7</v>
      </c>
      <c r="I182" s="11" t="s">
        <v>548</v>
      </c>
      <c r="J182" s="12" t="s">
        <v>549</v>
      </c>
      <c r="K182" s="32" t="s">
        <v>550</v>
      </c>
      <c r="L182" s="19" t="s">
        <v>1191</v>
      </c>
      <c r="M182" s="13" t="s">
        <v>557</v>
      </c>
      <c r="N182" s="19" t="s">
        <v>990</v>
      </c>
      <c r="O182" s="27">
        <v>7315</v>
      </c>
      <c r="P182" s="27">
        <v>20000</v>
      </c>
      <c r="Q182" s="32" t="s">
        <v>553</v>
      </c>
      <c r="R182" s="19"/>
      <c r="S182" s="44">
        <v>190304200</v>
      </c>
      <c r="T182" s="3" t="e">
        <f>VLOOKUP(S182,[1]!CatálogodeProductos[[#All],[Columna2]:[Producto]],2,FALSE)</f>
        <v>#REF!</v>
      </c>
      <c r="U182" s="3" t="e">
        <f>VLOOKUP(S182,[1]!CatálogodeProductos[[#All],[Columna2]:[Producto]],3,FALSE)</f>
        <v>#REF!</v>
      </c>
      <c r="V182" s="3" t="e">
        <f t="shared" si="3"/>
        <v>#REF!</v>
      </c>
      <c r="W182" s="48"/>
      <c r="X182" s="48"/>
      <c r="Y182" s="48"/>
    </row>
    <row r="183" spans="1:25" ht="75" x14ac:dyDescent="0.3">
      <c r="A183" s="19" t="s">
        <v>37</v>
      </c>
      <c r="B183" s="11" t="s">
        <v>38</v>
      </c>
      <c r="C183" s="32" t="s">
        <v>545</v>
      </c>
      <c r="D183" s="11" t="s">
        <v>40</v>
      </c>
      <c r="E183" s="11" t="s">
        <v>41</v>
      </c>
      <c r="F183" s="11">
        <v>2018</v>
      </c>
      <c r="G183" s="53">
        <v>14.2</v>
      </c>
      <c r="H183" s="53">
        <v>10.199999999999999</v>
      </c>
      <c r="I183" s="11" t="s">
        <v>42</v>
      </c>
      <c r="J183" s="11" t="s">
        <v>42</v>
      </c>
      <c r="K183" s="19" t="s">
        <v>558</v>
      </c>
      <c r="L183" s="19" t="s">
        <v>996</v>
      </c>
      <c r="M183" s="13" t="s">
        <v>559</v>
      </c>
      <c r="N183" s="19" t="s">
        <v>560</v>
      </c>
      <c r="O183" s="19">
        <v>4</v>
      </c>
      <c r="P183" s="19">
        <v>20</v>
      </c>
      <c r="Q183" s="19" t="s">
        <v>553</v>
      </c>
      <c r="R183" s="19"/>
      <c r="S183" s="44">
        <v>190502700</v>
      </c>
      <c r="T183" s="3" t="e">
        <f>VLOOKUP(S183,[1]!CatálogodeProductos[[#All],[Columna2]:[Producto]],2,FALSE)</f>
        <v>#REF!</v>
      </c>
      <c r="U183" s="3" t="e">
        <f>VLOOKUP(S183,[1]!CatálogodeProductos[[#All],[Columna2]:[Producto]],3,FALSE)</f>
        <v>#REF!</v>
      </c>
      <c r="V183" s="3" t="e">
        <f t="shared" si="3"/>
        <v>#REF!</v>
      </c>
      <c r="W183" s="48"/>
      <c r="X183" s="48"/>
      <c r="Y183" s="48"/>
    </row>
    <row r="184" spans="1:25" ht="60" x14ac:dyDescent="0.3">
      <c r="A184" s="19" t="s">
        <v>37</v>
      </c>
      <c r="B184" s="11" t="s">
        <v>38</v>
      </c>
      <c r="C184" s="32" t="s">
        <v>545</v>
      </c>
      <c r="D184" s="11" t="s">
        <v>40</v>
      </c>
      <c r="E184" s="11" t="s">
        <v>41</v>
      </c>
      <c r="F184" s="11">
        <v>2018</v>
      </c>
      <c r="G184" s="53">
        <v>14.2</v>
      </c>
      <c r="H184" s="53">
        <v>10.199999999999999</v>
      </c>
      <c r="I184" s="11" t="s">
        <v>42</v>
      </c>
      <c r="J184" s="11" t="s">
        <v>42</v>
      </c>
      <c r="K184" s="19" t="s">
        <v>558</v>
      </c>
      <c r="L184" s="19" t="s">
        <v>997</v>
      </c>
      <c r="M184" s="13" t="s">
        <v>561</v>
      </c>
      <c r="N184" s="19" t="s">
        <v>562</v>
      </c>
      <c r="O184" s="19">
        <v>1</v>
      </c>
      <c r="P184" s="19">
        <v>1</v>
      </c>
      <c r="Q184" s="19" t="s">
        <v>553</v>
      </c>
      <c r="R184" s="19"/>
      <c r="S184" s="44">
        <v>190501300</v>
      </c>
      <c r="T184" s="3" t="e">
        <f>VLOOKUP(S184,[1]!CatálogodeProductos[[#All],[Columna2]:[Producto]],2,FALSE)</f>
        <v>#REF!</v>
      </c>
      <c r="U184" s="3" t="e">
        <f>VLOOKUP(S184,[1]!CatálogodeProductos[[#All],[Columna2]:[Producto]],3,FALSE)</f>
        <v>#REF!</v>
      </c>
      <c r="V184" s="3" t="e">
        <f t="shared" si="3"/>
        <v>#REF!</v>
      </c>
      <c r="W184" s="48"/>
      <c r="X184" s="48"/>
      <c r="Y184" s="48"/>
    </row>
    <row r="185" spans="1:25" ht="60" x14ac:dyDescent="0.3">
      <c r="A185" s="11" t="s">
        <v>37</v>
      </c>
      <c r="B185" s="11" t="s">
        <v>38</v>
      </c>
      <c r="C185" s="11" t="s">
        <v>545</v>
      </c>
      <c r="D185" s="11" t="s">
        <v>40</v>
      </c>
      <c r="E185" s="11" t="s">
        <v>41</v>
      </c>
      <c r="F185" s="11">
        <v>2018</v>
      </c>
      <c r="G185" s="53">
        <v>14.2</v>
      </c>
      <c r="H185" s="53">
        <v>10.199999999999999</v>
      </c>
      <c r="I185" s="11" t="s">
        <v>42</v>
      </c>
      <c r="J185" s="11" t="s">
        <v>42</v>
      </c>
      <c r="K185" s="11" t="s">
        <v>558</v>
      </c>
      <c r="L185" s="11" t="s">
        <v>998</v>
      </c>
      <c r="M185" s="13" t="s">
        <v>849</v>
      </c>
      <c r="N185" s="19" t="s">
        <v>563</v>
      </c>
      <c r="O185" s="19">
        <v>1</v>
      </c>
      <c r="P185" s="19">
        <v>10</v>
      </c>
      <c r="Q185" s="19" t="s">
        <v>553</v>
      </c>
      <c r="R185" s="19"/>
      <c r="S185" s="44">
        <v>190505400</v>
      </c>
      <c r="T185" s="3" t="e">
        <f>VLOOKUP(S185,[1]!CatálogodeProductos[[#All],[Columna2]:[Producto]],2,FALSE)</f>
        <v>#REF!</v>
      </c>
      <c r="U185" s="3" t="e">
        <f>VLOOKUP(S185,[1]!CatálogodeProductos[[#All],[Columna2]:[Producto]],3,FALSE)</f>
        <v>#REF!</v>
      </c>
      <c r="V185" s="3" t="e">
        <f t="shared" si="3"/>
        <v>#REF!</v>
      </c>
      <c r="W185" s="48"/>
      <c r="X185" s="48"/>
      <c r="Y185" s="48"/>
    </row>
    <row r="186" spans="1:25" ht="75" x14ac:dyDescent="0.3">
      <c r="A186" s="11" t="s">
        <v>37</v>
      </c>
      <c r="B186" s="11" t="s">
        <v>38</v>
      </c>
      <c r="C186" s="11" t="s">
        <v>545</v>
      </c>
      <c r="D186" s="11" t="s">
        <v>564</v>
      </c>
      <c r="E186" s="11" t="s">
        <v>565</v>
      </c>
      <c r="F186" s="19">
        <v>2022</v>
      </c>
      <c r="G186" s="53">
        <v>41.79</v>
      </c>
      <c r="H186" s="53">
        <v>40</v>
      </c>
      <c r="I186" s="11" t="s">
        <v>566</v>
      </c>
      <c r="J186" s="12" t="s">
        <v>549</v>
      </c>
      <c r="K186" s="11" t="s">
        <v>558</v>
      </c>
      <c r="L186" s="11" t="s">
        <v>999</v>
      </c>
      <c r="M186" s="13" t="s">
        <v>567</v>
      </c>
      <c r="N186" s="11" t="s">
        <v>1000</v>
      </c>
      <c r="O186" s="11">
        <v>1</v>
      </c>
      <c r="P186" s="11">
        <v>4</v>
      </c>
      <c r="Q186" s="11" t="s">
        <v>553</v>
      </c>
      <c r="R186" s="11"/>
      <c r="S186" s="44">
        <v>190502600</v>
      </c>
      <c r="T186" s="3" t="e">
        <f>VLOOKUP(S186,[1]!CatálogodeProductos[[#All],[Columna2]:[Producto]],2,FALSE)</f>
        <v>#REF!</v>
      </c>
      <c r="U186" s="3" t="e">
        <f>VLOOKUP(S186,[1]!CatálogodeProductos[[#All],[Columna2]:[Producto]],3,FALSE)</f>
        <v>#REF!</v>
      </c>
      <c r="V186" s="3" t="e">
        <f t="shared" si="3"/>
        <v>#REF!</v>
      </c>
      <c r="W186" s="48"/>
      <c r="X186" s="48"/>
      <c r="Y186" s="48"/>
    </row>
    <row r="187" spans="1:25" ht="60" x14ac:dyDescent="0.3">
      <c r="A187" s="19" t="s">
        <v>37</v>
      </c>
      <c r="B187" s="11" t="s">
        <v>38</v>
      </c>
      <c r="C187" s="32" t="s">
        <v>545</v>
      </c>
      <c r="D187" s="19" t="s">
        <v>556</v>
      </c>
      <c r="E187" s="32" t="s">
        <v>547</v>
      </c>
      <c r="F187" s="19">
        <v>2022</v>
      </c>
      <c r="G187" s="53">
        <v>4.0999999999999996</v>
      </c>
      <c r="H187" s="53">
        <v>3.7</v>
      </c>
      <c r="I187" s="11" t="s">
        <v>548</v>
      </c>
      <c r="J187" s="12" t="s">
        <v>549</v>
      </c>
      <c r="K187" s="19" t="s">
        <v>558</v>
      </c>
      <c r="L187" s="19" t="s">
        <v>1001</v>
      </c>
      <c r="M187" s="13" t="s">
        <v>850</v>
      </c>
      <c r="N187" s="19" t="s">
        <v>568</v>
      </c>
      <c r="O187" s="27">
        <v>2030</v>
      </c>
      <c r="P187" s="27">
        <v>8000</v>
      </c>
      <c r="Q187" s="19" t="s">
        <v>553</v>
      </c>
      <c r="R187" s="19"/>
      <c r="S187" s="44">
        <v>190504000</v>
      </c>
      <c r="T187" s="3" t="e">
        <f>VLOOKUP(S187,[1]!CatálogodeProductos[[#All],[Columna2]:[Producto]],2,FALSE)</f>
        <v>#REF!</v>
      </c>
      <c r="U187" s="3" t="e">
        <f>VLOOKUP(S187,[1]!CatálogodeProductos[[#All],[Columna2]:[Producto]],3,FALSE)</f>
        <v>#REF!</v>
      </c>
      <c r="V187" s="3" t="e">
        <f t="shared" si="3"/>
        <v>#REF!</v>
      </c>
      <c r="W187" s="48"/>
      <c r="X187" s="48"/>
      <c r="Y187" s="48"/>
    </row>
    <row r="188" spans="1:25" ht="75" x14ac:dyDescent="0.3">
      <c r="A188" s="19" t="s">
        <v>37</v>
      </c>
      <c r="B188" s="11" t="s">
        <v>38</v>
      </c>
      <c r="C188" s="32" t="s">
        <v>545</v>
      </c>
      <c r="D188" s="19" t="s">
        <v>556</v>
      </c>
      <c r="E188" s="32" t="s">
        <v>547</v>
      </c>
      <c r="F188" s="19">
        <v>2022</v>
      </c>
      <c r="G188" s="53">
        <v>4.0999999999999996</v>
      </c>
      <c r="H188" s="53">
        <v>3.7</v>
      </c>
      <c r="I188" s="11" t="s">
        <v>548</v>
      </c>
      <c r="J188" s="12" t="s">
        <v>549</v>
      </c>
      <c r="K188" s="19" t="s">
        <v>558</v>
      </c>
      <c r="L188" s="19" t="s">
        <v>994</v>
      </c>
      <c r="M188" s="13" t="s">
        <v>851</v>
      </c>
      <c r="N188" s="19" t="s">
        <v>569</v>
      </c>
      <c r="O188" s="19">
        <v>1</v>
      </c>
      <c r="P188" s="19">
        <v>4</v>
      </c>
      <c r="Q188" s="19" t="s">
        <v>553</v>
      </c>
      <c r="R188" s="19"/>
      <c r="S188" s="44">
        <v>190502300</v>
      </c>
      <c r="T188" s="3" t="e">
        <f>VLOOKUP(S188,[1]!CatálogodeProductos[[#All],[Columna2]:[Producto]],2,FALSE)</f>
        <v>#REF!</v>
      </c>
      <c r="U188" s="3" t="e">
        <f>VLOOKUP(S188,[1]!CatálogodeProductos[[#All],[Columna2]:[Producto]],3,FALSE)</f>
        <v>#REF!</v>
      </c>
      <c r="V188" s="3" t="e">
        <f t="shared" si="3"/>
        <v>#REF!</v>
      </c>
      <c r="W188" s="48"/>
      <c r="X188" s="48"/>
      <c r="Y188" s="48"/>
    </row>
    <row r="189" spans="1:25" ht="60" x14ac:dyDescent="0.3">
      <c r="A189" s="19" t="s">
        <v>37</v>
      </c>
      <c r="B189" s="11" t="s">
        <v>38</v>
      </c>
      <c r="C189" s="32" t="s">
        <v>545</v>
      </c>
      <c r="D189" s="19" t="s">
        <v>556</v>
      </c>
      <c r="E189" s="32" t="s">
        <v>547</v>
      </c>
      <c r="F189" s="19">
        <v>2022</v>
      </c>
      <c r="G189" s="53">
        <v>4.0999999999999996</v>
      </c>
      <c r="H189" s="53">
        <v>3.7</v>
      </c>
      <c r="I189" s="11" t="s">
        <v>548</v>
      </c>
      <c r="J189" s="12" t="s">
        <v>549</v>
      </c>
      <c r="K189" s="19" t="s">
        <v>558</v>
      </c>
      <c r="L189" s="19" t="s">
        <v>1002</v>
      </c>
      <c r="M189" s="13" t="s">
        <v>852</v>
      </c>
      <c r="N189" s="19" t="s">
        <v>570</v>
      </c>
      <c r="O189" s="19">
        <v>1</v>
      </c>
      <c r="P189" s="19">
        <v>4</v>
      </c>
      <c r="Q189" s="19" t="s">
        <v>553</v>
      </c>
      <c r="R189" s="19"/>
      <c r="S189" s="44">
        <v>190504900</v>
      </c>
      <c r="T189" s="3" t="e">
        <f>VLOOKUP(S189,[1]!CatálogodeProductos[[#All],[Columna2]:[Producto]],2,FALSE)</f>
        <v>#REF!</v>
      </c>
      <c r="U189" s="3" t="e">
        <f>VLOOKUP(S189,[1]!CatálogodeProductos[[#All],[Columna2]:[Producto]],3,FALSE)</f>
        <v>#REF!</v>
      </c>
      <c r="V189" s="3" t="e">
        <f t="shared" si="3"/>
        <v>#REF!</v>
      </c>
      <c r="W189" s="48"/>
      <c r="X189" s="48"/>
      <c r="Y189" s="48"/>
    </row>
    <row r="190" spans="1:25" ht="90" x14ac:dyDescent="0.3">
      <c r="A190" s="11" t="s">
        <v>37</v>
      </c>
      <c r="B190" s="11" t="s">
        <v>38</v>
      </c>
      <c r="C190" s="11" t="s">
        <v>545</v>
      </c>
      <c r="D190" s="11" t="s">
        <v>564</v>
      </c>
      <c r="E190" s="11" t="s">
        <v>565</v>
      </c>
      <c r="F190" s="19">
        <v>2022</v>
      </c>
      <c r="G190" s="53">
        <v>41.79</v>
      </c>
      <c r="H190" s="53">
        <v>40</v>
      </c>
      <c r="I190" s="11" t="s">
        <v>566</v>
      </c>
      <c r="J190" s="12" t="s">
        <v>549</v>
      </c>
      <c r="K190" s="11" t="s">
        <v>558</v>
      </c>
      <c r="L190" s="11" t="s">
        <v>1192</v>
      </c>
      <c r="M190" s="13" t="s">
        <v>571</v>
      </c>
      <c r="N190" s="11" t="s">
        <v>572</v>
      </c>
      <c r="O190" s="11">
        <v>1</v>
      </c>
      <c r="P190" s="11">
        <v>4</v>
      </c>
      <c r="Q190" s="11" t="s">
        <v>553</v>
      </c>
      <c r="R190" s="11"/>
      <c r="S190" s="44">
        <v>190504300</v>
      </c>
      <c r="T190" s="3" t="e">
        <f>VLOOKUP(S190,[1]!CatálogodeProductos[[#All],[Columna2]:[Producto]],2,FALSE)</f>
        <v>#REF!</v>
      </c>
      <c r="U190" s="3" t="e">
        <f>VLOOKUP(S190,[1]!CatálogodeProductos[[#All],[Columna2]:[Producto]],3,FALSE)</f>
        <v>#REF!</v>
      </c>
      <c r="V190" s="3" t="e">
        <f t="shared" si="3"/>
        <v>#REF!</v>
      </c>
      <c r="W190" s="48"/>
      <c r="X190" s="48"/>
      <c r="Y190" s="48"/>
    </row>
    <row r="191" spans="1:25" ht="90" x14ac:dyDescent="0.3">
      <c r="A191" s="11" t="s">
        <v>37</v>
      </c>
      <c r="B191" s="11" t="s">
        <v>38</v>
      </c>
      <c r="C191" s="11" t="s">
        <v>545</v>
      </c>
      <c r="D191" s="19" t="s">
        <v>556</v>
      </c>
      <c r="E191" s="32" t="s">
        <v>547</v>
      </c>
      <c r="F191" s="19">
        <v>2022</v>
      </c>
      <c r="G191" s="53">
        <v>4.0999999999999996</v>
      </c>
      <c r="H191" s="53">
        <v>3.7</v>
      </c>
      <c r="I191" s="11" t="s">
        <v>548</v>
      </c>
      <c r="J191" s="12" t="s">
        <v>549</v>
      </c>
      <c r="K191" s="11" t="s">
        <v>558</v>
      </c>
      <c r="L191" s="11" t="s">
        <v>1193</v>
      </c>
      <c r="M191" s="13" t="s">
        <v>573</v>
      </c>
      <c r="N191" s="11" t="s">
        <v>574</v>
      </c>
      <c r="O191" s="11">
        <v>1</v>
      </c>
      <c r="P191" s="11">
        <v>4</v>
      </c>
      <c r="Q191" s="11" t="s">
        <v>553</v>
      </c>
      <c r="R191" s="11"/>
      <c r="S191" s="44">
        <v>190502400</v>
      </c>
      <c r="T191" s="3" t="e">
        <f>VLOOKUP(S191,[1]!CatálogodeProductos[[#All],[Columna2]:[Producto]],2,FALSE)</f>
        <v>#REF!</v>
      </c>
      <c r="U191" s="3" t="e">
        <f>VLOOKUP(S191,[1]!CatálogodeProductos[[#All],[Columna2]:[Producto]],3,FALSE)</f>
        <v>#REF!</v>
      </c>
      <c r="V191" s="3" t="e">
        <f t="shared" si="3"/>
        <v>#REF!</v>
      </c>
      <c r="W191" s="48"/>
      <c r="X191" s="48"/>
      <c r="Y191" s="48"/>
    </row>
    <row r="192" spans="1:25" ht="75" x14ac:dyDescent="0.3">
      <c r="A192" s="11" t="s">
        <v>37</v>
      </c>
      <c r="B192" s="11" t="s">
        <v>38</v>
      </c>
      <c r="C192" s="11" t="s">
        <v>545</v>
      </c>
      <c r="D192" s="11" t="s">
        <v>949</v>
      </c>
      <c r="E192" s="11" t="s">
        <v>575</v>
      </c>
      <c r="F192" s="19">
        <v>2022</v>
      </c>
      <c r="G192" s="53">
        <v>5.57</v>
      </c>
      <c r="H192" s="53">
        <v>4.5</v>
      </c>
      <c r="I192" s="11" t="s">
        <v>548</v>
      </c>
      <c r="J192" s="12" t="s">
        <v>549</v>
      </c>
      <c r="K192" s="11" t="s">
        <v>558</v>
      </c>
      <c r="L192" s="11" t="s">
        <v>1004</v>
      </c>
      <c r="M192" s="13" t="s">
        <v>576</v>
      </c>
      <c r="N192" s="11" t="s">
        <v>1003</v>
      </c>
      <c r="O192" s="11">
        <v>1</v>
      </c>
      <c r="P192" s="11">
        <v>4</v>
      </c>
      <c r="Q192" s="11" t="s">
        <v>553</v>
      </c>
      <c r="R192" s="11"/>
      <c r="S192" s="44">
        <v>190502200</v>
      </c>
      <c r="T192" s="3" t="e">
        <f>VLOOKUP(S192,[1]!CatálogodeProductos[[#All],[Columna2]:[Producto]],2,FALSE)</f>
        <v>#REF!</v>
      </c>
      <c r="U192" s="3" t="e">
        <f>VLOOKUP(S192,[1]!CatálogodeProductos[[#All],[Columna2]:[Producto]],3,FALSE)</f>
        <v>#REF!</v>
      </c>
      <c r="V192" s="3" t="e">
        <f t="shared" si="3"/>
        <v>#REF!</v>
      </c>
      <c r="W192" s="48"/>
      <c r="X192" s="48"/>
      <c r="Y192" s="48"/>
    </row>
    <row r="193" spans="1:25" ht="60" x14ac:dyDescent="0.3">
      <c r="A193" s="11" t="s">
        <v>37</v>
      </c>
      <c r="B193" s="11" t="s">
        <v>38</v>
      </c>
      <c r="C193" s="11" t="s">
        <v>545</v>
      </c>
      <c r="D193" s="19" t="s">
        <v>556</v>
      </c>
      <c r="E193" s="32" t="s">
        <v>547</v>
      </c>
      <c r="F193" s="19">
        <v>2022</v>
      </c>
      <c r="G193" s="53">
        <v>4.0999999999999996</v>
      </c>
      <c r="H193" s="53">
        <v>3.7</v>
      </c>
      <c r="I193" s="11" t="s">
        <v>548</v>
      </c>
      <c r="J193" s="12" t="s">
        <v>549</v>
      </c>
      <c r="K193" s="11" t="s">
        <v>558</v>
      </c>
      <c r="L193" s="11" t="s">
        <v>1194</v>
      </c>
      <c r="M193" s="13" t="s">
        <v>577</v>
      </c>
      <c r="N193" s="11" t="s">
        <v>578</v>
      </c>
      <c r="O193" s="11">
        <v>1</v>
      </c>
      <c r="P193" s="11">
        <v>1</v>
      </c>
      <c r="Q193" s="11" t="s">
        <v>553</v>
      </c>
      <c r="R193" s="11"/>
      <c r="S193" s="44">
        <v>190501500</v>
      </c>
      <c r="T193" s="3" t="e">
        <f>VLOOKUP(S193,[1]!CatálogodeProductos[[#All],[Columna2]:[Producto]],2,FALSE)</f>
        <v>#REF!</v>
      </c>
      <c r="U193" s="3" t="e">
        <f>VLOOKUP(S193,[1]!CatálogodeProductos[[#All],[Columna2]:[Producto]],3,FALSE)</f>
        <v>#REF!</v>
      </c>
      <c r="V193" s="3" t="e">
        <f t="shared" si="3"/>
        <v>#REF!</v>
      </c>
      <c r="W193" s="48"/>
      <c r="X193" s="48"/>
      <c r="Y193" s="48"/>
    </row>
    <row r="194" spans="1:25" ht="75" x14ac:dyDescent="0.3">
      <c r="A194" s="11" t="s">
        <v>37</v>
      </c>
      <c r="B194" s="11" t="s">
        <v>38</v>
      </c>
      <c r="C194" s="11" t="s">
        <v>545</v>
      </c>
      <c r="D194" s="19" t="s">
        <v>556</v>
      </c>
      <c r="E194" s="32" t="s">
        <v>547</v>
      </c>
      <c r="F194" s="19">
        <v>2022</v>
      </c>
      <c r="G194" s="53">
        <v>4.0999999999999996</v>
      </c>
      <c r="H194" s="53">
        <v>3.7</v>
      </c>
      <c r="I194" s="11" t="s">
        <v>548</v>
      </c>
      <c r="J194" s="12" t="s">
        <v>549</v>
      </c>
      <c r="K194" s="11" t="s">
        <v>558</v>
      </c>
      <c r="L194" s="11" t="s">
        <v>1195</v>
      </c>
      <c r="M194" s="13" t="s">
        <v>580</v>
      </c>
      <c r="N194" s="11" t="s">
        <v>581</v>
      </c>
      <c r="O194" s="14">
        <v>16352</v>
      </c>
      <c r="P194" s="14">
        <v>20000</v>
      </c>
      <c r="Q194" s="11" t="s">
        <v>553</v>
      </c>
      <c r="R194" s="11"/>
      <c r="S194" s="44">
        <v>190504200</v>
      </c>
      <c r="T194" s="3" t="e">
        <f>VLOOKUP(S194,[1]!CatálogodeProductos[[#All],[Columna2]:[Producto]],2,FALSE)</f>
        <v>#REF!</v>
      </c>
      <c r="U194" s="3" t="e">
        <f>VLOOKUP(S194,[1]!CatálogodeProductos[[#All],[Columna2]:[Producto]],3,FALSE)</f>
        <v>#REF!</v>
      </c>
      <c r="V194" s="3" t="e">
        <f t="shared" si="3"/>
        <v>#REF!</v>
      </c>
      <c r="W194" s="48"/>
      <c r="X194" s="48"/>
      <c r="Y194" s="48"/>
    </row>
    <row r="195" spans="1:25" ht="60" x14ac:dyDescent="0.3">
      <c r="A195" s="11" t="s">
        <v>37</v>
      </c>
      <c r="B195" s="11" t="s">
        <v>38</v>
      </c>
      <c r="C195" s="11" t="s">
        <v>545</v>
      </c>
      <c r="D195" s="11" t="s">
        <v>582</v>
      </c>
      <c r="E195" s="11" t="s">
        <v>583</v>
      </c>
      <c r="F195" s="19">
        <v>2022</v>
      </c>
      <c r="G195" s="26">
        <v>1</v>
      </c>
      <c r="H195" s="26">
        <v>1</v>
      </c>
      <c r="I195" s="11" t="s">
        <v>548</v>
      </c>
      <c r="J195" s="12" t="s">
        <v>584</v>
      </c>
      <c r="K195" s="11" t="s">
        <v>585</v>
      </c>
      <c r="L195" s="11" t="s">
        <v>1006</v>
      </c>
      <c r="M195" s="13" t="s">
        <v>586</v>
      </c>
      <c r="N195" s="11" t="s">
        <v>587</v>
      </c>
      <c r="O195" s="14">
        <v>256340</v>
      </c>
      <c r="P195" s="14">
        <v>281600</v>
      </c>
      <c r="Q195" s="11" t="s">
        <v>588</v>
      </c>
      <c r="R195" s="11"/>
      <c r="S195" s="44">
        <v>190604400</v>
      </c>
      <c r="T195" s="3" t="e">
        <f>VLOOKUP(S195,[1]!CatálogodeProductos[[#All],[Columna2]:[Producto]],2,FALSE)</f>
        <v>#REF!</v>
      </c>
      <c r="U195" s="3" t="e">
        <f>VLOOKUP(S195,[1]!CatálogodeProductos[[#All],[Columna2]:[Producto]],3,FALSE)</f>
        <v>#REF!</v>
      </c>
      <c r="V195" s="3" t="e">
        <f t="shared" si="3"/>
        <v>#REF!</v>
      </c>
      <c r="W195" s="48"/>
      <c r="X195" s="48"/>
      <c r="Y195" s="48"/>
    </row>
    <row r="196" spans="1:25" ht="60" x14ac:dyDescent="0.3">
      <c r="A196" s="19" t="s">
        <v>37</v>
      </c>
      <c r="B196" s="11" t="s">
        <v>38</v>
      </c>
      <c r="C196" s="32" t="s">
        <v>545</v>
      </c>
      <c r="D196" s="19" t="s">
        <v>556</v>
      </c>
      <c r="E196" s="32" t="s">
        <v>547</v>
      </c>
      <c r="F196" s="19">
        <v>2022</v>
      </c>
      <c r="G196" s="53">
        <v>4.0999999999999996</v>
      </c>
      <c r="H196" s="53">
        <v>3.7</v>
      </c>
      <c r="I196" s="11" t="s">
        <v>548</v>
      </c>
      <c r="J196" s="12" t="s">
        <v>549</v>
      </c>
      <c r="K196" s="11" t="s">
        <v>558</v>
      </c>
      <c r="L196" s="19" t="s">
        <v>1196</v>
      </c>
      <c r="M196" s="13" t="s">
        <v>853</v>
      </c>
      <c r="N196" s="19" t="s">
        <v>589</v>
      </c>
      <c r="O196" s="19">
        <v>0</v>
      </c>
      <c r="P196" s="19">
        <v>1</v>
      </c>
      <c r="Q196" s="19" t="s">
        <v>588</v>
      </c>
      <c r="R196" s="19" t="s">
        <v>590</v>
      </c>
      <c r="S196" s="44">
        <v>190600100</v>
      </c>
      <c r="T196" s="3" t="e">
        <f>VLOOKUP(S196,[1]!CatálogodeProductos[[#All],[Columna2]:[Producto]],2,FALSE)</f>
        <v>#REF!</v>
      </c>
      <c r="U196" s="3" t="e">
        <f>VLOOKUP(S196,[1]!CatálogodeProductos[[#All],[Columna2]:[Producto]],3,FALSE)</f>
        <v>#REF!</v>
      </c>
      <c r="V196" s="3" t="e">
        <f t="shared" si="3"/>
        <v>#REF!</v>
      </c>
      <c r="W196" s="48"/>
      <c r="X196" s="48"/>
      <c r="Y196" s="48"/>
    </row>
    <row r="197" spans="1:25" ht="60" x14ac:dyDescent="0.3">
      <c r="A197" s="19" t="s">
        <v>37</v>
      </c>
      <c r="B197" s="11" t="s">
        <v>38</v>
      </c>
      <c r="C197" s="32" t="s">
        <v>545</v>
      </c>
      <c r="D197" s="19" t="s">
        <v>556</v>
      </c>
      <c r="E197" s="32" t="s">
        <v>547</v>
      </c>
      <c r="F197" s="19">
        <v>2022</v>
      </c>
      <c r="G197" s="53">
        <v>4.0999999999999996</v>
      </c>
      <c r="H197" s="53">
        <v>3.7</v>
      </c>
      <c r="I197" s="11" t="s">
        <v>548</v>
      </c>
      <c r="J197" s="12" t="s">
        <v>549</v>
      </c>
      <c r="K197" s="19" t="s">
        <v>585</v>
      </c>
      <c r="L197" s="19" t="s">
        <v>1197</v>
      </c>
      <c r="M197" s="13" t="s">
        <v>856</v>
      </c>
      <c r="N197" s="19" t="s">
        <v>591</v>
      </c>
      <c r="O197" s="19">
        <v>0</v>
      </c>
      <c r="P197" s="19">
        <v>1</v>
      </c>
      <c r="Q197" s="19" t="s">
        <v>588</v>
      </c>
      <c r="R197" s="19"/>
      <c r="S197" s="44">
        <v>190603000</v>
      </c>
      <c r="T197" s="3" t="e">
        <f>VLOOKUP(S197,[1]!CatálogodeProductos[[#All],[Columna2]:[Producto]],2,FALSE)</f>
        <v>#REF!</v>
      </c>
      <c r="U197" s="3" t="e">
        <f>VLOOKUP(S197,[1]!CatálogodeProductos[[#All],[Columna2]:[Producto]],3,FALSE)</f>
        <v>#REF!</v>
      </c>
      <c r="V197" s="3" t="e">
        <f t="shared" si="3"/>
        <v>#REF!</v>
      </c>
      <c r="W197" s="48"/>
      <c r="X197" s="48"/>
      <c r="Y197" s="48"/>
    </row>
    <row r="198" spans="1:25" ht="60" x14ac:dyDescent="0.3">
      <c r="A198" s="19" t="s">
        <v>37</v>
      </c>
      <c r="B198" s="11" t="s">
        <v>38</v>
      </c>
      <c r="C198" s="32" t="s">
        <v>545</v>
      </c>
      <c r="D198" s="19" t="s">
        <v>556</v>
      </c>
      <c r="E198" s="32" t="s">
        <v>547</v>
      </c>
      <c r="F198" s="19">
        <v>2022</v>
      </c>
      <c r="G198" s="53">
        <v>4.0999999999999996</v>
      </c>
      <c r="H198" s="53">
        <v>3.7</v>
      </c>
      <c r="I198" s="11" t="s">
        <v>548</v>
      </c>
      <c r="J198" s="12" t="s">
        <v>549</v>
      </c>
      <c r="K198" s="19" t="s">
        <v>585</v>
      </c>
      <c r="L198" s="19" t="s">
        <v>1007</v>
      </c>
      <c r="M198" s="13" t="s">
        <v>592</v>
      </c>
      <c r="N198" s="19" t="s">
        <v>1008</v>
      </c>
      <c r="O198" s="19">
        <v>0</v>
      </c>
      <c r="P198" s="19">
        <v>3</v>
      </c>
      <c r="Q198" s="19" t="s">
        <v>588</v>
      </c>
      <c r="R198" s="19" t="s">
        <v>590</v>
      </c>
      <c r="S198" s="44">
        <v>190603400</v>
      </c>
      <c r="T198" s="3" t="e">
        <f>VLOOKUP(S198,[1]!CatálogodeProductos[[#All],[Columna2]:[Producto]],2,FALSE)</f>
        <v>#REF!</v>
      </c>
      <c r="U198" s="3" t="e">
        <f>VLOOKUP(S198,[1]!CatálogodeProductos[[#All],[Columna2]:[Producto]],3,FALSE)</f>
        <v>#REF!</v>
      </c>
      <c r="V198" s="3" t="e">
        <f t="shared" si="3"/>
        <v>#REF!</v>
      </c>
      <c r="W198" s="48"/>
      <c r="X198" s="48"/>
      <c r="Y198" s="48"/>
    </row>
    <row r="199" spans="1:25" ht="60" x14ac:dyDescent="0.3">
      <c r="A199" s="19" t="s">
        <v>37</v>
      </c>
      <c r="B199" s="11" t="s">
        <v>38</v>
      </c>
      <c r="C199" s="32" t="s">
        <v>545</v>
      </c>
      <c r="D199" s="19" t="s">
        <v>556</v>
      </c>
      <c r="E199" s="32" t="s">
        <v>547</v>
      </c>
      <c r="F199" s="19">
        <v>2022</v>
      </c>
      <c r="G199" s="53">
        <v>4.0999999999999996</v>
      </c>
      <c r="H199" s="53">
        <v>3.7</v>
      </c>
      <c r="I199" s="11" t="s">
        <v>548</v>
      </c>
      <c r="J199" s="12" t="s">
        <v>549</v>
      </c>
      <c r="K199" s="19" t="s">
        <v>585</v>
      </c>
      <c r="L199" s="19" t="s">
        <v>1198</v>
      </c>
      <c r="M199" s="13" t="s">
        <v>593</v>
      </c>
      <c r="N199" s="19" t="s">
        <v>1009</v>
      </c>
      <c r="O199" s="19">
        <v>1</v>
      </c>
      <c r="P199" s="19">
        <v>1</v>
      </c>
      <c r="Q199" s="19" t="s">
        <v>588</v>
      </c>
      <c r="R199" s="19" t="s">
        <v>590</v>
      </c>
      <c r="S199" s="44">
        <v>190600500</v>
      </c>
      <c r="T199" s="3" t="e">
        <f>VLOOKUP(S199,[1]!CatálogodeProductos[[#All],[Columna2]:[Producto]],2,FALSE)</f>
        <v>#REF!</v>
      </c>
      <c r="U199" s="3" t="e">
        <f>VLOOKUP(S199,[1]!CatálogodeProductos[[#All],[Columna2]:[Producto]],3,FALSE)</f>
        <v>#REF!</v>
      </c>
      <c r="V199" s="3" t="e">
        <f t="shared" si="3"/>
        <v>#REF!</v>
      </c>
      <c r="W199" s="48"/>
      <c r="X199" s="48"/>
      <c r="Y199" s="48"/>
    </row>
    <row r="200" spans="1:25" ht="75" x14ac:dyDescent="0.3">
      <c r="A200" s="19" t="s">
        <v>37</v>
      </c>
      <c r="B200" s="19" t="s">
        <v>38</v>
      </c>
      <c r="C200" s="19" t="s">
        <v>846</v>
      </c>
      <c r="D200" s="19" t="s">
        <v>89</v>
      </c>
      <c r="E200" s="19" t="s">
        <v>90</v>
      </c>
      <c r="F200" s="19">
        <v>2022</v>
      </c>
      <c r="G200" s="47">
        <v>187.8937</v>
      </c>
      <c r="H200" s="47">
        <v>109.2</v>
      </c>
      <c r="I200" s="19" t="s">
        <v>53</v>
      </c>
      <c r="J200" s="19" t="s">
        <v>53</v>
      </c>
      <c r="K200" s="19" t="s">
        <v>594</v>
      </c>
      <c r="L200" s="19" t="s">
        <v>986</v>
      </c>
      <c r="M200" s="41" t="s">
        <v>595</v>
      </c>
      <c r="N200" s="19" t="s">
        <v>596</v>
      </c>
      <c r="O200" s="27">
        <v>0</v>
      </c>
      <c r="P200" s="19">
        <v>1</v>
      </c>
      <c r="Q200" s="19" t="s">
        <v>597</v>
      </c>
      <c r="R200" s="19" t="s">
        <v>598</v>
      </c>
      <c r="S200" s="44">
        <v>450201500</v>
      </c>
      <c r="T200" s="3" t="e">
        <f>VLOOKUP(S200,[1]!CatálogodeProductos[[#All],[Columna2]:[Producto]],2,FALSE)</f>
        <v>#REF!</v>
      </c>
      <c r="U200" s="3" t="e">
        <f>VLOOKUP(S200,[1]!CatálogodeProductos[[#All],[Columna2]:[Producto]],3,FALSE)</f>
        <v>#REF!</v>
      </c>
      <c r="V200" s="3" t="e">
        <f t="shared" si="3"/>
        <v>#REF!</v>
      </c>
      <c r="W200" s="48"/>
      <c r="X200" s="48"/>
      <c r="Y200" s="48"/>
    </row>
    <row r="201" spans="1:25" ht="75" x14ac:dyDescent="0.3">
      <c r="A201" s="22" t="s">
        <v>37</v>
      </c>
      <c r="B201" s="22" t="s">
        <v>38</v>
      </c>
      <c r="C201" s="22" t="s">
        <v>39</v>
      </c>
      <c r="D201" s="22" t="s">
        <v>599</v>
      </c>
      <c r="E201" s="22" t="s">
        <v>600</v>
      </c>
      <c r="F201" s="22">
        <v>2023</v>
      </c>
      <c r="G201" s="38">
        <v>1</v>
      </c>
      <c r="H201" s="38">
        <v>1</v>
      </c>
      <c r="I201" s="22" t="s">
        <v>601</v>
      </c>
      <c r="J201" s="22" t="s">
        <v>601</v>
      </c>
      <c r="K201" s="22" t="s">
        <v>43</v>
      </c>
      <c r="L201" s="19" t="s">
        <v>967</v>
      </c>
      <c r="M201" s="23" t="s">
        <v>837</v>
      </c>
      <c r="N201" s="22" t="s">
        <v>602</v>
      </c>
      <c r="O201" s="54">
        <v>130</v>
      </c>
      <c r="P201" s="54">
        <v>180</v>
      </c>
      <c r="Q201" s="22" t="s">
        <v>597</v>
      </c>
      <c r="R201" s="22" t="s">
        <v>603</v>
      </c>
      <c r="S201" s="44">
        <v>410305200</v>
      </c>
      <c r="T201" s="3" t="e">
        <f>VLOOKUP(S201,[1]!CatálogodeProductos[[#All],[Columna2]:[Producto]],2,FALSE)</f>
        <v>#REF!</v>
      </c>
      <c r="U201" s="3" t="e">
        <f>VLOOKUP(S201,[1]!CatálogodeProductos[[#All],[Columna2]:[Producto]],3,FALSE)</f>
        <v>#REF!</v>
      </c>
      <c r="V201" s="3" t="e">
        <f t="shared" si="3"/>
        <v>#REF!</v>
      </c>
      <c r="W201" s="55"/>
      <c r="X201" s="55"/>
      <c r="Y201" s="55"/>
    </row>
    <row r="202" spans="1:25" ht="150" x14ac:dyDescent="0.3">
      <c r="A202" s="19" t="s">
        <v>37</v>
      </c>
      <c r="B202" s="19" t="s">
        <v>38</v>
      </c>
      <c r="C202" s="19" t="s">
        <v>846</v>
      </c>
      <c r="D202" s="19" t="s">
        <v>89</v>
      </c>
      <c r="E202" s="19" t="s">
        <v>90</v>
      </c>
      <c r="F202" s="19">
        <v>2022</v>
      </c>
      <c r="G202" s="47">
        <v>187.8937</v>
      </c>
      <c r="H202" s="27">
        <v>109.2</v>
      </c>
      <c r="I202" s="19" t="s">
        <v>53</v>
      </c>
      <c r="J202" s="19" t="s">
        <v>53</v>
      </c>
      <c r="K202" s="19" t="s">
        <v>594</v>
      </c>
      <c r="L202" s="19" t="s">
        <v>985</v>
      </c>
      <c r="M202" s="41" t="s">
        <v>981</v>
      </c>
      <c r="N202" s="19" t="s">
        <v>604</v>
      </c>
      <c r="O202" s="19">
        <v>0</v>
      </c>
      <c r="P202" s="19">
        <v>1</v>
      </c>
      <c r="Q202" s="19" t="s">
        <v>597</v>
      </c>
      <c r="R202" s="19" t="s">
        <v>605</v>
      </c>
      <c r="S202" s="44">
        <v>450203800</v>
      </c>
      <c r="T202" s="3" t="e">
        <f>VLOOKUP(S202,[1]!CatálogodeProductos[[#All],[Columna2]:[Producto]],2,FALSE)</f>
        <v>#REF!</v>
      </c>
      <c r="U202" s="3" t="e">
        <f>VLOOKUP(S202,[1]!CatálogodeProductos[[#All],[Columna2]:[Producto]],3,FALSE)</f>
        <v>#REF!</v>
      </c>
      <c r="V202" s="3" t="e">
        <f t="shared" si="3"/>
        <v>#REF!</v>
      </c>
      <c r="W202" s="48"/>
      <c r="X202" s="48"/>
      <c r="Y202" s="48"/>
    </row>
    <row r="203" spans="1:25" ht="105" x14ac:dyDescent="0.3">
      <c r="A203" s="11" t="s">
        <v>37</v>
      </c>
      <c r="B203" s="11" t="s">
        <v>38</v>
      </c>
      <c r="C203" s="11" t="s">
        <v>39</v>
      </c>
      <c r="D203" s="22" t="s">
        <v>606</v>
      </c>
      <c r="E203" s="22" t="s">
        <v>607</v>
      </c>
      <c r="F203" s="22">
        <v>2021</v>
      </c>
      <c r="G203" s="22">
        <v>35.5</v>
      </c>
      <c r="H203" s="22">
        <v>25.3</v>
      </c>
      <c r="I203" s="22" t="s">
        <v>42</v>
      </c>
      <c r="J203" s="22" t="s">
        <v>42</v>
      </c>
      <c r="K203" s="11" t="s">
        <v>43</v>
      </c>
      <c r="L203" s="19" t="s">
        <v>967</v>
      </c>
      <c r="M203" s="13" t="s">
        <v>969</v>
      </c>
      <c r="N203" s="11" t="s">
        <v>612</v>
      </c>
      <c r="O203" s="11">
        <v>25881</v>
      </c>
      <c r="P203" s="11">
        <v>31057</v>
      </c>
      <c r="Q203" s="11" t="s">
        <v>597</v>
      </c>
      <c r="R203" s="11" t="s">
        <v>609</v>
      </c>
      <c r="S203" s="44">
        <v>410305200</v>
      </c>
      <c r="T203" s="3" t="e">
        <f>VLOOKUP(S203,[1]!CatálogodeProductos[[#All],[Columna2]:[Producto]],2,FALSE)</f>
        <v>#REF!</v>
      </c>
      <c r="U203" s="3" t="e">
        <f>VLOOKUP(S203,[1]!CatálogodeProductos[[#All],[Columna2]:[Producto]],3,FALSE)</f>
        <v>#REF!</v>
      </c>
      <c r="V203" s="3" t="e">
        <f t="shared" si="3"/>
        <v>#REF!</v>
      </c>
      <c r="W203" s="48"/>
      <c r="X203" s="48"/>
      <c r="Y203" s="48"/>
    </row>
    <row r="204" spans="1:25" ht="75" x14ac:dyDescent="0.3">
      <c r="A204" s="11" t="s">
        <v>37</v>
      </c>
      <c r="B204" s="11" t="s">
        <v>38</v>
      </c>
      <c r="C204" s="11" t="s">
        <v>39</v>
      </c>
      <c r="D204" s="11" t="s">
        <v>610</v>
      </c>
      <c r="E204" s="11" t="s">
        <v>611</v>
      </c>
      <c r="F204" s="11">
        <v>2018</v>
      </c>
      <c r="G204" s="56">
        <v>45336</v>
      </c>
      <c r="H204" s="11">
        <v>10.199999999999999</v>
      </c>
      <c r="I204" s="11" t="s">
        <v>42</v>
      </c>
      <c r="J204" s="11" t="s">
        <v>42</v>
      </c>
      <c r="K204" s="11" t="s">
        <v>608</v>
      </c>
      <c r="L204" s="11" t="s">
        <v>975</v>
      </c>
      <c r="M204" s="13" t="s">
        <v>972</v>
      </c>
      <c r="N204" s="11" t="s">
        <v>818</v>
      </c>
      <c r="O204" s="11">
        <v>0</v>
      </c>
      <c r="P204" s="11">
        <v>500</v>
      </c>
      <c r="Q204" s="11" t="s">
        <v>597</v>
      </c>
      <c r="R204" s="11" t="s">
        <v>613</v>
      </c>
      <c r="S204" s="44">
        <v>410402600</v>
      </c>
      <c r="T204" s="3" t="e">
        <f>VLOOKUP(S204,[1]!CatálogodeProductos[[#All],[Columna2]:[Producto]],2,FALSE)</f>
        <v>#REF!</v>
      </c>
      <c r="U204" s="3" t="e">
        <f>VLOOKUP(S204,[1]!CatálogodeProductos[[#All],[Columna2]:[Producto]],3,FALSE)</f>
        <v>#REF!</v>
      </c>
      <c r="V204" s="3" t="e">
        <f t="shared" si="3"/>
        <v>#REF!</v>
      </c>
      <c r="W204" s="48"/>
      <c r="X204" s="48"/>
      <c r="Y204" s="48"/>
    </row>
    <row r="205" spans="1:25" ht="75" x14ac:dyDescent="0.3">
      <c r="A205" s="11" t="s">
        <v>37</v>
      </c>
      <c r="B205" s="11" t="s">
        <v>38</v>
      </c>
      <c r="C205" s="11" t="s">
        <v>39</v>
      </c>
      <c r="D205" s="11" t="s">
        <v>610</v>
      </c>
      <c r="E205" s="11" t="s">
        <v>611</v>
      </c>
      <c r="F205" s="11">
        <v>2018</v>
      </c>
      <c r="G205" s="56">
        <v>45336</v>
      </c>
      <c r="H205" s="11">
        <v>10.199999999999999</v>
      </c>
      <c r="I205" s="11" t="s">
        <v>42</v>
      </c>
      <c r="J205" s="11" t="s">
        <v>42</v>
      </c>
      <c r="K205" s="11" t="s">
        <v>608</v>
      </c>
      <c r="L205" s="11" t="s">
        <v>976</v>
      </c>
      <c r="M205" s="13" t="s">
        <v>842</v>
      </c>
      <c r="N205" s="11" t="s">
        <v>614</v>
      </c>
      <c r="O205" s="11">
        <v>284</v>
      </c>
      <c r="P205" s="11">
        <v>500</v>
      </c>
      <c r="Q205" s="11" t="s">
        <v>597</v>
      </c>
      <c r="R205" s="11" t="s">
        <v>615</v>
      </c>
      <c r="S205" s="44">
        <v>410402700</v>
      </c>
      <c r="T205" s="3" t="e">
        <f>VLOOKUP(S205,[1]!CatálogodeProductos[[#All],[Columna2]:[Producto]],2,FALSE)</f>
        <v>#REF!</v>
      </c>
      <c r="U205" s="3" t="e">
        <f>VLOOKUP(S205,[1]!CatálogodeProductos[[#All],[Columna2]:[Producto]],3,FALSE)</f>
        <v>#REF!</v>
      </c>
      <c r="V205" s="3" t="e">
        <f t="shared" si="3"/>
        <v>#REF!</v>
      </c>
      <c r="W205" s="48"/>
      <c r="X205" s="48"/>
      <c r="Y205" s="48"/>
    </row>
    <row r="206" spans="1:25" ht="120" x14ac:dyDescent="0.3">
      <c r="A206" s="19" t="s">
        <v>37</v>
      </c>
      <c r="B206" s="19" t="s">
        <v>38</v>
      </c>
      <c r="C206" s="19" t="s">
        <v>39</v>
      </c>
      <c r="D206" s="19" t="s">
        <v>616</v>
      </c>
      <c r="E206" s="19" t="s">
        <v>617</v>
      </c>
      <c r="F206" s="19">
        <v>2022</v>
      </c>
      <c r="G206" s="19">
        <v>6</v>
      </c>
      <c r="H206" s="19">
        <v>7</v>
      </c>
      <c r="I206" s="19" t="s">
        <v>618</v>
      </c>
      <c r="J206" s="19" t="s">
        <v>618</v>
      </c>
      <c r="K206" s="19" t="s">
        <v>43</v>
      </c>
      <c r="L206" s="19" t="s">
        <v>967</v>
      </c>
      <c r="M206" s="41" t="s">
        <v>964</v>
      </c>
      <c r="N206" s="19" t="s">
        <v>619</v>
      </c>
      <c r="O206" s="27">
        <v>15036</v>
      </c>
      <c r="P206" s="27">
        <v>25000</v>
      </c>
      <c r="Q206" s="19" t="s">
        <v>597</v>
      </c>
      <c r="R206" s="19" t="s">
        <v>29</v>
      </c>
      <c r="S206" s="44">
        <v>410305200</v>
      </c>
      <c r="T206" s="3" t="e">
        <f>VLOOKUP(S206,[1]!CatálogodeProductos[[#All],[Columna2]:[Producto]],2,FALSE)</f>
        <v>#REF!</v>
      </c>
      <c r="U206" s="3" t="e">
        <f>VLOOKUP(S206,[1]!CatálogodeProductos[[#All],[Columna2]:[Producto]],3,FALSE)</f>
        <v>#REF!</v>
      </c>
      <c r="V206" s="3" t="e">
        <f t="shared" si="3"/>
        <v>#REF!</v>
      </c>
      <c r="W206" s="48"/>
      <c r="X206" s="48"/>
      <c r="Y206" s="48"/>
    </row>
    <row r="207" spans="1:25" ht="90" x14ac:dyDescent="0.3">
      <c r="A207" s="19" t="s">
        <v>37</v>
      </c>
      <c r="B207" s="19" t="s">
        <v>38</v>
      </c>
      <c r="C207" s="19" t="s">
        <v>39</v>
      </c>
      <c r="D207" s="19" t="s">
        <v>620</v>
      </c>
      <c r="E207" s="19" t="s">
        <v>621</v>
      </c>
      <c r="F207" s="19">
        <v>2023</v>
      </c>
      <c r="G207" s="19">
        <v>821</v>
      </c>
      <c r="H207" s="19">
        <v>738</v>
      </c>
      <c r="I207" s="19" t="s">
        <v>622</v>
      </c>
      <c r="J207" s="19" t="s">
        <v>622</v>
      </c>
      <c r="K207" s="19" t="s">
        <v>43</v>
      </c>
      <c r="L207" s="19" t="s">
        <v>967</v>
      </c>
      <c r="M207" s="41" t="s">
        <v>965</v>
      </c>
      <c r="N207" s="19" t="s">
        <v>619</v>
      </c>
      <c r="O207" s="27">
        <v>2400</v>
      </c>
      <c r="P207" s="27">
        <v>4800</v>
      </c>
      <c r="Q207" s="19" t="s">
        <v>597</v>
      </c>
      <c r="R207" s="19" t="s">
        <v>623</v>
      </c>
      <c r="S207" s="44">
        <v>410305200</v>
      </c>
      <c r="T207" s="3" t="e">
        <f>VLOOKUP(S207,[1]!CatálogodeProductos[[#All],[Columna2]:[Producto]],2,FALSE)</f>
        <v>#REF!</v>
      </c>
      <c r="U207" s="3" t="e">
        <f>VLOOKUP(S207,[1]!CatálogodeProductos[[#All],[Columna2]:[Producto]],3,FALSE)</f>
        <v>#REF!</v>
      </c>
      <c r="V207" s="3" t="e">
        <f t="shared" si="3"/>
        <v>#REF!</v>
      </c>
      <c r="W207" s="48"/>
      <c r="X207" s="48"/>
      <c r="Y207" s="48"/>
    </row>
    <row r="208" spans="1:25" ht="105" x14ac:dyDescent="0.3">
      <c r="A208" s="19" t="s">
        <v>37</v>
      </c>
      <c r="B208" s="19" t="s">
        <v>38</v>
      </c>
      <c r="C208" s="19" t="s">
        <v>846</v>
      </c>
      <c r="D208" s="19" t="s">
        <v>620</v>
      </c>
      <c r="E208" s="19" t="s">
        <v>621</v>
      </c>
      <c r="F208" s="19">
        <v>2023</v>
      </c>
      <c r="G208" s="19">
        <v>821</v>
      </c>
      <c r="H208" s="19">
        <v>738</v>
      </c>
      <c r="I208" s="19" t="s">
        <v>622</v>
      </c>
      <c r="J208" s="19" t="s">
        <v>622</v>
      </c>
      <c r="K208" s="19" t="s">
        <v>594</v>
      </c>
      <c r="L208" s="19" t="s">
        <v>985</v>
      </c>
      <c r="M208" s="41" t="s">
        <v>982</v>
      </c>
      <c r="N208" s="19" t="s">
        <v>624</v>
      </c>
      <c r="O208" s="19">
        <v>0</v>
      </c>
      <c r="P208" s="19">
        <v>1</v>
      </c>
      <c r="Q208" s="19" t="s">
        <v>597</v>
      </c>
      <c r="R208" s="19" t="s">
        <v>625</v>
      </c>
      <c r="S208" s="44">
        <v>450203800</v>
      </c>
      <c r="T208" s="3" t="e">
        <f>VLOOKUP(S208,[1]!CatálogodeProductos[[#All],[Columna2]:[Producto]],2,FALSE)</f>
        <v>#REF!</v>
      </c>
      <c r="U208" s="3" t="e">
        <f>VLOOKUP(S208,[1]!CatálogodeProductos[[#All],[Columna2]:[Producto]],3,FALSE)</f>
        <v>#REF!</v>
      </c>
      <c r="V208" s="3" t="e">
        <f t="shared" si="3"/>
        <v>#REF!</v>
      </c>
      <c r="W208" s="48"/>
      <c r="X208" s="48"/>
      <c r="Y208" s="48"/>
    </row>
    <row r="209" spans="1:25" ht="90" x14ac:dyDescent="0.3">
      <c r="A209" s="11" t="s">
        <v>37</v>
      </c>
      <c r="B209" s="11" t="s">
        <v>38</v>
      </c>
      <c r="C209" s="11" t="s">
        <v>39</v>
      </c>
      <c r="D209" s="11" t="s">
        <v>626</v>
      </c>
      <c r="E209" s="11" t="s">
        <v>627</v>
      </c>
      <c r="F209" s="11">
        <v>2020</v>
      </c>
      <c r="G209" s="11">
        <v>16120</v>
      </c>
      <c r="H209" s="11">
        <v>17732</v>
      </c>
      <c r="I209" s="11" t="s">
        <v>628</v>
      </c>
      <c r="J209" s="11" t="s">
        <v>628</v>
      </c>
      <c r="K209" s="11" t="s">
        <v>43</v>
      </c>
      <c r="L209" s="11" t="s">
        <v>967</v>
      </c>
      <c r="M209" s="13" t="s">
        <v>966</v>
      </c>
      <c r="N209" s="11" t="s">
        <v>612</v>
      </c>
      <c r="O209" s="11">
        <v>0</v>
      </c>
      <c r="P209" s="11">
        <v>1600</v>
      </c>
      <c r="Q209" s="11" t="s">
        <v>597</v>
      </c>
      <c r="R209" s="11" t="s">
        <v>629</v>
      </c>
      <c r="S209" s="44">
        <v>410305200</v>
      </c>
      <c r="T209" s="3" t="e">
        <f>VLOOKUP(S209,[1]!CatálogodeProductos[[#All],[Columna2]:[Producto]],2,FALSE)</f>
        <v>#REF!</v>
      </c>
      <c r="U209" s="3" t="e">
        <f>VLOOKUP(S209,[1]!CatálogodeProductos[[#All],[Columna2]:[Producto]],3,FALSE)</f>
        <v>#REF!</v>
      </c>
      <c r="V209" s="3" t="e">
        <f t="shared" si="3"/>
        <v>#REF!</v>
      </c>
      <c r="W209" s="48"/>
      <c r="X209" s="48"/>
      <c r="Y209" s="48"/>
    </row>
    <row r="210" spans="1:25" ht="90" x14ac:dyDescent="0.3">
      <c r="A210" s="22" t="s">
        <v>37</v>
      </c>
      <c r="B210" s="22" t="s">
        <v>38</v>
      </c>
      <c r="C210" s="22" t="s">
        <v>39</v>
      </c>
      <c r="D210" s="22" t="s">
        <v>626</v>
      </c>
      <c r="E210" s="22" t="s">
        <v>627</v>
      </c>
      <c r="F210" s="22">
        <v>2020</v>
      </c>
      <c r="G210" s="22">
        <v>16120</v>
      </c>
      <c r="H210" s="22">
        <v>17732</v>
      </c>
      <c r="I210" s="22" t="s">
        <v>628</v>
      </c>
      <c r="J210" s="22" t="s">
        <v>628</v>
      </c>
      <c r="K210" s="22" t="s">
        <v>608</v>
      </c>
      <c r="L210" s="22" t="s">
        <v>977</v>
      </c>
      <c r="M210" s="23" t="s">
        <v>630</v>
      </c>
      <c r="N210" s="22" t="s">
        <v>631</v>
      </c>
      <c r="O210" s="22">
        <v>3</v>
      </c>
      <c r="P210" s="22">
        <v>4</v>
      </c>
      <c r="Q210" s="22" t="s">
        <v>597</v>
      </c>
      <c r="R210" s="22" t="s">
        <v>632</v>
      </c>
      <c r="S210" s="44">
        <v>410401400</v>
      </c>
      <c r="T210" s="3" t="e">
        <f>VLOOKUP(S210,[1]!CatálogodeProductos[[#All],[Columna2]:[Producto]],2,FALSE)</f>
        <v>#REF!</v>
      </c>
      <c r="U210" s="3" t="e">
        <f>VLOOKUP(S210,[1]!CatálogodeProductos[[#All],[Columna2]:[Producto]],3,FALSE)</f>
        <v>#REF!</v>
      </c>
      <c r="V210" s="3" t="e">
        <f t="shared" si="3"/>
        <v>#REF!</v>
      </c>
      <c r="W210" s="55"/>
      <c r="X210" s="55"/>
      <c r="Y210" s="55"/>
    </row>
    <row r="211" spans="1:25" ht="90" x14ac:dyDescent="0.3">
      <c r="A211" s="11" t="s">
        <v>37</v>
      </c>
      <c r="B211" s="22" t="s">
        <v>38</v>
      </c>
      <c r="C211" s="11" t="s">
        <v>39</v>
      </c>
      <c r="D211" s="11" t="s">
        <v>626</v>
      </c>
      <c r="E211" s="11" t="s">
        <v>627</v>
      </c>
      <c r="F211" s="11">
        <v>2020</v>
      </c>
      <c r="G211" s="11">
        <v>16120</v>
      </c>
      <c r="H211" s="11">
        <v>17732</v>
      </c>
      <c r="I211" s="11" t="s">
        <v>628</v>
      </c>
      <c r="J211" s="11" t="s">
        <v>628</v>
      </c>
      <c r="K211" s="11" t="s">
        <v>608</v>
      </c>
      <c r="L211" s="11" t="s">
        <v>974</v>
      </c>
      <c r="M211" s="13" t="s">
        <v>843</v>
      </c>
      <c r="N211" s="11" t="s">
        <v>633</v>
      </c>
      <c r="O211" s="11">
        <v>7000</v>
      </c>
      <c r="P211" s="11">
        <v>8400</v>
      </c>
      <c r="Q211" s="11" t="s">
        <v>597</v>
      </c>
      <c r="R211" s="11" t="s">
        <v>634</v>
      </c>
      <c r="S211" s="44">
        <v>410400800</v>
      </c>
      <c r="T211" s="3" t="e">
        <f>VLOOKUP(S211,[1]!CatálogodeProductos[[#All],[Columna2]:[Producto]],2,FALSE)</f>
        <v>#REF!</v>
      </c>
      <c r="U211" s="3" t="e">
        <f>VLOOKUP(S211,[1]!CatálogodeProductos[[#All],[Columna2]:[Producto]],3,FALSE)</f>
        <v>#REF!</v>
      </c>
      <c r="V211" s="3" t="e">
        <f t="shared" si="3"/>
        <v>#REF!</v>
      </c>
      <c r="W211" s="48"/>
      <c r="X211" s="48"/>
      <c r="Y211" s="48"/>
    </row>
    <row r="212" spans="1:25" ht="90" x14ac:dyDescent="0.3">
      <c r="A212" s="11" t="s">
        <v>37</v>
      </c>
      <c r="B212" s="11" t="s">
        <v>38</v>
      </c>
      <c r="C212" s="11" t="s">
        <v>39</v>
      </c>
      <c r="D212" s="11" t="s">
        <v>626</v>
      </c>
      <c r="E212" s="11" t="s">
        <v>627</v>
      </c>
      <c r="F212" s="11">
        <v>2020</v>
      </c>
      <c r="G212" s="11">
        <v>16120</v>
      </c>
      <c r="H212" s="11">
        <v>17732</v>
      </c>
      <c r="I212" s="11" t="s">
        <v>628</v>
      </c>
      <c r="J212" s="11" t="s">
        <v>628</v>
      </c>
      <c r="K212" s="11" t="s">
        <v>608</v>
      </c>
      <c r="L212" s="11" t="s">
        <v>974</v>
      </c>
      <c r="M212" s="13" t="s">
        <v>844</v>
      </c>
      <c r="N212" s="11" t="s">
        <v>633</v>
      </c>
      <c r="O212" s="14">
        <v>940</v>
      </c>
      <c r="P212" s="14">
        <v>940</v>
      </c>
      <c r="Q212" s="11" t="s">
        <v>597</v>
      </c>
      <c r="R212" s="11" t="s">
        <v>635</v>
      </c>
      <c r="S212" s="44">
        <v>410400800</v>
      </c>
      <c r="T212" s="3" t="e">
        <f>VLOOKUP(S212,[1]!CatálogodeProductos[[#All],[Columna2]:[Producto]],2,FALSE)</f>
        <v>#REF!</v>
      </c>
      <c r="U212" s="3" t="e">
        <f>VLOOKUP(S212,[1]!CatálogodeProductos[[#All],[Columna2]:[Producto]],3,FALSE)</f>
        <v>#REF!</v>
      </c>
      <c r="V212" s="3" t="e">
        <f t="shared" si="3"/>
        <v>#REF!</v>
      </c>
      <c r="W212" s="48"/>
      <c r="X212" s="48"/>
      <c r="Y212" s="48"/>
    </row>
    <row r="213" spans="1:25" ht="90" x14ac:dyDescent="0.3">
      <c r="A213" s="11" t="s">
        <v>37</v>
      </c>
      <c r="B213" s="11" t="s">
        <v>38</v>
      </c>
      <c r="C213" s="11" t="s">
        <v>39</v>
      </c>
      <c r="D213" s="11" t="s">
        <v>626</v>
      </c>
      <c r="E213" s="11" t="s">
        <v>627</v>
      </c>
      <c r="F213" s="11">
        <v>2020</v>
      </c>
      <c r="G213" s="11">
        <v>16120</v>
      </c>
      <c r="H213" s="11">
        <v>17732</v>
      </c>
      <c r="I213" s="11" t="s">
        <v>628</v>
      </c>
      <c r="J213" s="11" t="s">
        <v>628</v>
      </c>
      <c r="K213" s="11" t="s">
        <v>608</v>
      </c>
      <c r="L213" s="11" t="s">
        <v>974</v>
      </c>
      <c r="M213" s="13" t="s">
        <v>636</v>
      </c>
      <c r="N213" s="11" t="s">
        <v>633</v>
      </c>
      <c r="O213" s="11">
        <v>670</v>
      </c>
      <c r="P213" s="11">
        <v>700</v>
      </c>
      <c r="Q213" s="11" t="s">
        <v>597</v>
      </c>
      <c r="R213" s="11" t="s">
        <v>637</v>
      </c>
      <c r="S213" s="44">
        <v>410400800</v>
      </c>
      <c r="T213" s="3" t="e">
        <f>VLOOKUP(S213,[1]!CatálogodeProductos[[#All],[Columna2]:[Producto]],2,FALSE)</f>
        <v>#REF!</v>
      </c>
      <c r="U213" s="3" t="e">
        <f>VLOOKUP(S213,[1]!CatálogodeProductos[[#All],[Columna2]:[Producto]],3,FALSE)</f>
        <v>#REF!</v>
      </c>
      <c r="V213" s="3" t="e">
        <f t="shared" si="3"/>
        <v>#REF!</v>
      </c>
      <c r="W213" s="48"/>
      <c r="X213" s="48"/>
      <c r="Y213" s="48"/>
    </row>
    <row r="214" spans="1:25" ht="60" x14ac:dyDescent="0.3">
      <c r="A214" s="19" t="s">
        <v>37</v>
      </c>
      <c r="B214" s="19" t="s">
        <v>38</v>
      </c>
      <c r="C214" s="19" t="s">
        <v>39</v>
      </c>
      <c r="D214" s="19" t="s">
        <v>89</v>
      </c>
      <c r="E214" s="19" t="s">
        <v>90</v>
      </c>
      <c r="F214" s="19">
        <v>2022</v>
      </c>
      <c r="G214" s="47">
        <v>187.8937</v>
      </c>
      <c r="H214" s="47">
        <v>109.2</v>
      </c>
      <c r="I214" s="19" t="s">
        <v>53</v>
      </c>
      <c r="J214" s="19" t="s">
        <v>53</v>
      </c>
      <c r="K214" s="19" t="s">
        <v>608</v>
      </c>
      <c r="L214" s="19" t="s">
        <v>973</v>
      </c>
      <c r="M214" s="41" t="s">
        <v>638</v>
      </c>
      <c r="N214" s="19" t="s">
        <v>845</v>
      </c>
      <c r="O214" s="19">
        <v>1707</v>
      </c>
      <c r="P214" s="19">
        <v>2200</v>
      </c>
      <c r="Q214" s="19" t="s">
        <v>597</v>
      </c>
      <c r="R214" s="19" t="s">
        <v>639</v>
      </c>
      <c r="S214" s="44">
        <v>410402000</v>
      </c>
      <c r="T214" s="3" t="e">
        <f>VLOOKUP(S214,[1]!CatálogodeProductos[[#All],[Columna2]:[Producto]],2,FALSE)</f>
        <v>#REF!</v>
      </c>
      <c r="U214" s="3" t="e">
        <f>VLOOKUP(S214,[1]!CatálogodeProductos[[#All],[Columna2]:[Producto]],3,FALSE)</f>
        <v>#REF!</v>
      </c>
      <c r="V214" s="3" t="e">
        <f t="shared" si="3"/>
        <v>#REF!</v>
      </c>
      <c r="W214" s="48"/>
      <c r="X214" s="48"/>
      <c r="Y214" s="48"/>
    </row>
    <row r="215" spans="1:25" ht="75" x14ac:dyDescent="0.3">
      <c r="A215" s="22" t="s">
        <v>37</v>
      </c>
      <c r="B215" s="22" t="s">
        <v>38</v>
      </c>
      <c r="C215" s="22" t="s">
        <v>39</v>
      </c>
      <c r="D215" s="22" t="s">
        <v>89</v>
      </c>
      <c r="E215" s="22" t="s">
        <v>90</v>
      </c>
      <c r="F215" s="22">
        <v>2022</v>
      </c>
      <c r="G215" s="57">
        <v>187.8937</v>
      </c>
      <c r="H215" s="57">
        <v>109.2</v>
      </c>
      <c r="I215" s="22" t="s">
        <v>53</v>
      </c>
      <c r="J215" s="22" t="s">
        <v>53</v>
      </c>
      <c r="K215" s="22" t="s">
        <v>43</v>
      </c>
      <c r="L215" s="22" t="s">
        <v>971</v>
      </c>
      <c r="M215" s="23" t="s">
        <v>640</v>
      </c>
      <c r="N215" s="22" t="s">
        <v>940</v>
      </c>
      <c r="O215" s="22">
        <v>0</v>
      </c>
      <c r="P215" s="22">
        <v>1</v>
      </c>
      <c r="Q215" s="22" t="s">
        <v>597</v>
      </c>
      <c r="R215" s="22" t="s">
        <v>641</v>
      </c>
      <c r="S215" s="44">
        <v>410306700</v>
      </c>
      <c r="T215" s="3" t="e">
        <f>VLOOKUP(S215,[1]!CatálogodeProductos[[#All],[Columna2]:[Producto]],2,FALSE)</f>
        <v>#REF!</v>
      </c>
      <c r="U215" s="3" t="e">
        <f>VLOOKUP(S215,[1]!CatálogodeProductos[[#All],[Columna2]:[Producto]],3,FALSE)</f>
        <v>#REF!</v>
      </c>
      <c r="V215" s="3" t="e">
        <f t="shared" si="3"/>
        <v>#REF!</v>
      </c>
      <c r="W215" s="55"/>
      <c r="X215" s="55"/>
      <c r="Y215" s="55"/>
    </row>
    <row r="216" spans="1:25" ht="180" x14ac:dyDescent="0.3">
      <c r="A216" s="19" t="s">
        <v>37</v>
      </c>
      <c r="B216" s="19" t="s">
        <v>38</v>
      </c>
      <c r="C216" s="19" t="s">
        <v>846</v>
      </c>
      <c r="D216" s="19" t="s">
        <v>642</v>
      </c>
      <c r="E216" s="19" t="s">
        <v>643</v>
      </c>
      <c r="F216" s="19">
        <v>2022</v>
      </c>
      <c r="G216" s="58">
        <v>0.40600000000000003</v>
      </c>
      <c r="H216" s="59">
        <v>0.35</v>
      </c>
      <c r="I216" s="19" t="s">
        <v>644</v>
      </c>
      <c r="J216" s="19" t="s">
        <v>644</v>
      </c>
      <c r="K216" s="19" t="s">
        <v>594</v>
      </c>
      <c r="L216" s="19" t="s">
        <v>985</v>
      </c>
      <c r="M216" s="41" t="s">
        <v>983</v>
      </c>
      <c r="N216" s="19" t="s">
        <v>987</v>
      </c>
      <c r="O216" s="19">
        <v>0</v>
      </c>
      <c r="P216" s="19">
        <v>12</v>
      </c>
      <c r="Q216" s="19" t="s">
        <v>597</v>
      </c>
      <c r="R216" s="19" t="s">
        <v>645</v>
      </c>
      <c r="S216" s="44">
        <v>450203800</v>
      </c>
      <c r="T216" s="3" t="e">
        <f>VLOOKUP(S216,[1]!CatálogodeProductos[[#All],[Columna2]:[Producto]],2,FALSE)</f>
        <v>#REF!</v>
      </c>
      <c r="U216" s="3" t="e">
        <f>VLOOKUP(S216,[1]!CatálogodeProductos[[#All],[Columna2]:[Producto]],3,FALSE)</f>
        <v>#REF!</v>
      </c>
      <c r="V216" s="3" t="e">
        <f t="shared" si="3"/>
        <v>#REF!</v>
      </c>
      <c r="W216" s="48"/>
      <c r="X216" s="48"/>
      <c r="Y216" s="48"/>
    </row>
    <row r="217" spans="1:25" ht="180" x14ac:dyDescent="0.3">
      <c r="A217" s="19" t="s">
        <v>37</v>
      </c>
      <c r="B217" s="19" t="s">
        <v>38</v>
      </c>
      <c r="C217" s="19" t="s">
        <v>846</v>
      </c>
      <c r="D217" s="19" t="s">
        <v>642</v>
      </c>
      <c r="E217" s="19" t="s">
        <v>643</v>
      </c>
      <c r="F217" s="19">
        <v>2022</v>
      </c>
      <c r="G217" s="58">
        <v>0.40600000000000003</v>
      </c>
      <c r="H217" s="59">
        <v>0.35</v>
      </c>
      <c r="I217" s="19" t="s">
        <v>644</v>
      </c>
      <c r="J217" s="19" t="s">
        <v>644</v>
      </c>
      <c r="K217" s="19" t="s">
        <v>594</v>
      </c>
      <c r="L217" s="19" t="s">
        <v>985</v>
      </c>
      <c r="M217" s="41" t="s">
        <v>646</v>
      </c>
      <c r="N217" s="19" t="s">
        <v>664</v>
      </c>
      <c r="O217" s="19">
        <v>0</v>
      </c>
      <c r="P217" s="19">
        <v>1</v>
      </c>
      <c r="Q217" s="19" t="s">
        <v>597</v>
      </c>
      <c r="R217" s="19" t="s">
        <v>647</v>
      </c>
      <c r="S217" s="44">
        <v>450203800</v>
      </c>
      <c r="T217" s="3" t="e">
        <f>VLOOKUP(S217,[1]!CatálogodeProductos[[#All],[Columna2]:[Producto]],2,FALSE)</f>
        <v>#REF!</v>
      </c>
      <c r="U217" s="3" t="e">
        <f>VLOOKUP(S217,[1]!CatálogodeProductos[[#All],[Columna2]:[Producto]],3,FALSE)</f>
        <v>#REF!</v>
      </c>
      <c r="V217" s="3" t="e">
        <f t="shared" si="3"/>
        <v>#REF!</v>
      </c>
      <c r="W217" s="48"/>
      <c r="X217" s="48"/>
      <c r="Y217" s="48"/>
    </row>
    <row r="218" spans="1:25" ht="75" x14ac:dyDescent="0.3">
      <c r="A218" s="19" t="s">
        <v>37</v>
      </c>
      <c r="B218" s="19" t="s">
        <v>38</v>
      </c>
      <c r="C218" s="19" t="s">
        <v>39</v>
      </c>
      <c r="D218" s="19" t="s">
        <v>830</v>
      </c>
      <c r="E218" s="19" t="s">
        <v>648</v>
      </c>
      <c r="F218" s="19">
        <v>2022</v>
      </c>
      <c r="G218" s="19">
        <v>15.44</v>
      </c>
      <c r="H218" s="19">
        <v>14.44</v>
      </c>
      <c r="I218" s="19" t="s">
        <v>649</v>
      </c>
      <c r="J218" s="19" t="s">
        <v>649</v>
      </c>
      <c r="K218" s="19" t="s">
        <v>650</v>
      </c>
      <c r="L218" s="19" t="s">
        <v>978</v>
      </c>
      <c r="M218" s="41" t="s">
        <v>963</v>
      </c>
      <c r="N218" s="19" t="s">
        <v>651</v>
      </c>
      <c r="O218" s="19">
        <v>5</v>
      </c>
      <c r="P218" s="19">
        <v>5</v>
      </c>
      <c r="Q218" s="19" t="s">
        <v>597</v>
      </c>
      <c r="R218" s="19" t="s">
        <v>652</v>
      </c>
      <c r="S218" s="44">
        <v>410200600</v>
      </c>
      <c r="T218" s="3" t="e">
        <f>VLOOKUP(S218,[1]!CatálogodeProductos[[#All],[Columna2]:[Producto]],2,FALSE)</f>
        <v>#REF!</v>
      </c>
      <c r="U218" s="3" t="e">
        <f>VLOOKUP(S218,[1]!CatálogodeProductos[[#All],[Columna2]:[Producto]],3,FALSE)</f>
        <v>#REF!</v>
      </c>
      <c r="V218" s="3" t="e">
        <f t="shared" si="3"/>
        <v>#REF!</v>
      </c>
      <c r="W218" s="48"/>
      <c r="X218" s="48"/>
      <c r="Y218" s="48"/>
    </row>
    <row r="219" spans="1:25" ht="165" customHeight="1" x14ac:dyDescent="0.3">
      <c r="A219" s="19" t="s">
        <v>37</v>
      </c>
      <c r="B219" s="19" t="s">
        <v>38</v>
      </c>
      <c r="C219" s="19" t="s">
        <v>39</v>
      </c>
      <c r="D219" s="19" t="s">
        <v>830</v>
      </c>
      <c r="E219" s="19" t="s">
        <v>648</v>
      </c>
      <c r="F219" s="19">
        <v>2022</v>
      </c>
      <c r="G219" s="19">
        <v>15.44</v>
      </c>
      <c r="H219" s="19">
        <v>14.44</v>
      </c>
      <c r="I219" s="19" t="s">
        <v>649</v>
      </c>
      <c r="J219" s="19" t="s">
        <v>649</v>
      </c>
      <c r="K219" s="19" t="s">
        <v>650</v>
      </c>
      <c r="L219" s="19" t="s">
        <v>979</v>
      </c>
      <c r="M219" s="41" t="s">
        <v>656</v>
      </c>
      <c r="N219" s="19" t="s">
        <v>657</v>
      </c>
      <c r="O219" s="19">
        <v>10</v>
      </c>
      <c r="P219" s="19">
        <v>12</v>
      </c>
      <c r="Q219" s="19" t="s">
        <v>597</v>
      </c>
      <c r="R219" s="19" t="s">
        <v>637</v>
      </c>
      <c r="S219" s="44">
        <v>410204600</v>
      </c>
      <c r="T219" s="3" t="e">
        <f>VLOOKUP(S219,[1]!CatálogodeProductos[[#All],[Columna2]:[Producto]],2,FALSE)</f>
        <v>#REF!</v>
      </c>
      <c r="U219" s="3" t="e">
        <f>VLOOKUP(S219,[1]!CatálogodeProductos[[#All],[Columna2]:[Producto]],3,FALSE)</f>
        <v>#REF!</v>
      </c>
      <c r="V219" s="3" t="e">
        <f t="shared" si="3"/>
        <v>#REF!</v>
      </c>
      <c r="W219" s="48"/>
      <c r="X219" s="48"/>
      <c r="Y219" s="48"/>
    </row>
    <row r="220" spans="1:25" ht="75" x14ac:dyDescent="0.3">
      <c r="A220" s="19" t="s">
        <v>37</v>
      </c>
      <c r="B220" s="19" t="s">
        <v>38</v>
      </c>
      <c r="C220" s="19" t="s">
        <v>39</v>
      </c>
      <c r="D220" s="19" t="s">
        <v>830</v>
      </c>
      <c r="E220" s="19" t="s">
        <v>648</v>
      </c>
      <c r="F220" s="19">
        <v>2022</v>
      </c>
      <c r="G220" s="19">
        <v>15.44</v>
      </c>
      <c r="H220" s="19">
        <v>14.44</v>
      </c>
      <c r="I220" s="19" t="s">
        <v>649</v>
      </c>
      <c r="J220" s="19" t="s">
        <v>649</v>
      </c>
      <c r="K220" s="19" t="s">
        <v>43</v>
      </c>
      <c r="L220" s="19" t="s">
        <v>967</v>
      </c>
      <c r="M220" s="41" t="s">
        <v>838</v>
      </c>
      <c r="N220" s="19" t="s">
        <v>612</v>
      </c>
      <c r="O220" s="19">
        <v>200</v>
      </c>
      <c r="P220" s="19">
        <v>1000</v>
      </c>
      <c r="Q220" s="19" t="s">
        <v>597</v>
      </c>
      <c r="R220" s="19" t="s">
        <v>658</v>
      </c>
      <c r="S220" s="44">
        <v>410305200</v>
      </c>
      <c r="T220" s="3" t="e">
        <f>VLOOKUP(S220,[1]!CatálogodeProductos[[#All],[Columna2]:[Producto]],2,FALSE)</f>
        <v>#REF!</v>
      </c>
      <c r="U220" s="3" t="e">
        <f>VLOOKUP(S220,[1]!CatálogodeProductos[[#All],[Columna2]:[Producto]],3,FALSE)</f>
        <v>#REF!</v>
      </c>
      <c r="V220" s="3" t="e">
        <f t="shared" si="3"/>
        <v>#REF!</v>
      </c>
      <c r="W220" s="48"/>
      <c r="X220" s="48"/>
      <c r="Y220" s="48"/>
    </row>
    <row r="221" spans="1:25" ht="75" x14ac:dyDescent="0.3">
      <c r="A221" s="19" t="s">
        <v>37</v>
      </c>
      <c r="B221" s="19" t="s">
        <v>38</v>
      </c>
      <c r="C221" s="19" t="s">
        <v>39</v>
      </c>
      <c r="D221" s="19" t="s">
        <v>830</v>
      </c>
      <c r="E221" s="19" t="s">
        <v>648</v>
      </c>
      <c r="F221" s="19">
        <v>2022</v>
      </c>
      <c r="G221" s="19">
        <v>15.44</v>
      </c>
      <c r="H221" s="19">
        <v>14.44</v>
      </c>
      <c r="I221" s="19" t="s">
        <v>649</v>
      </c>
      <c r="J221" s="19" t="s">
        <v>649</v>
      </c>
      <c r="K221" s="19" t="s">
        <v>650</v>
      </c>
      <c r="L221" s="19" t="s">
        <v>980</v>
      </c>
      <c r="M221" s="41" t="s">
        <v>659</v>
      </c>
      <c r="N221" s="19" t="s">
        <v>660</v>
      </c>
      <c r="O221" s="27">
        <v>65000</v>
      </c>
      <c r="P221" s="27">
        <v>70000</v>
      </c>
      <c r="Q221" s="19" t="s">
        <v>597</v>
      </c>
      <c r="R221" s="19" t="s">
        <v>661</v>
      </c>
      <c r="S221" s="44">
        <v>410205200</v>
      </c>
      <c r="T221" s="3" t="e">
        <f>VLOOKUP(S221,[1]!CatálogodeProductos[[#All],[Columna2]:[Producto]],2,FALSE)</f>
        <v>#REF!</v>
      </c>
      <c r="U221" s="3" t="e">
        <f>VLOOKUP(S221,[1]!CatálogodeProductos[[#All],[Columna2]:[Producto]],3,FALSE)</f>
        <v>#REF!</v>
      </c>
      <c r="V221" s="3" t="e">
        <f t="shared" si="3"/>
        <v>#REF!</v>
      </c>
      <c r="W221" s="48"/>
      <c r="X221" s="48"/>
      <c r="Y221" s="48"/>
    </row>
    <row r="222" spans="1:25" ht="75" x14ac:dyDescent="0.3">
      <c r="A222" s="19" t="s">
        <v>37</v>
      </c>
      <c r="B222" s="19" t="s">
        <v>38</v>
      </c>
      <c r="C222" s="19" t="s">
        <v>39</v>
      </c>
      <c r="D222" s="19" t="s">
        <v>830</v>
      </c>
      <c r="E222" s="19" t="s">
        <v>648</v>
      </c>
      <c r="F222" s="19">
        <v>2022</v>
      </c>
      <c r="G222" s="19">
        <v>15.44</v>
      </c>
      <c r="H222" s="19">
        <v>14.44</v>
      </c>
      <c r="I222" s="19" t="s">
        <v>649</v>
      </c>
      <c r="J222" s="19" t="s">
        <v>649</v>
      </c>
      <c r="K222" s="19" t="s">
        <v>650</v>
      </c>
      <c r="L222" s="19" t="s">
        <v>979</v>
      </c>
      <c r="M222" s="41" t="s">
        <v>662</v>
      </c>
      <c r="N222" s="19" t="s">
        <v>657</v>
      </c>
      <c r="O222" s="19">
        <v>4</v>
      </c>
      <c r="P222" s="19">
        <v>4</v>
      </c>
      <c r="Q222" s="19" t="s">
        <v>597</v>
      </c>
      <c r="R222" s="19" t="s">
        <v>663</v>
      </c>
      <c r="S222" s="44">
        <v>410204600</v>
      </c>
      <c r="T222" s="3" t="e">
        <f>VLOOKUP(S222,[1]!CatálogodeProductos[[#All],[Columna2]:[Producto]],2,FALSE)</f>
        <v>#REF!</v>
      </c>
      <c r="U222" s="3" t="e">
        <f>VLOOKUP(S222,[1]!CatálogodeProductos[[#All],[Columna2]:[Producto]],3,FALSE)</f>
        <v>#REF!</v>
      </c>
      <c r="V222" s="3" t="e">
        <f t="shared" si="3"/>
        <v>#REF!</v>
      </c>
      <c r="W222" s="48"/>
      <c r="X222" s="48"/>
      <c r="Y222" s="48"/>
    </row>
    <row r="223" spans="1:25" ht="60" x14ac:dyDescent="0.3">
      <c r="A223" s="19" t="s">
        <v>37</v>
      </c>
      <c r="B223" s="19" t="s">
        <v>38</v>
      </c>
      <c r="C223" s="19" t="s">
        <v>846</v>
      </c>
      <c r="D223" s="19" t="s">
        <v>89</v>
      </c>
      <c r="E223" s="19" t="s">
        <v>90</v>
      </c>
      <c r="F223" s="19">
        <v>2022</v>
      </c>
      <c r="G223" s="19">
        <v>188</v>
      </c>
      <c r="H223" s="19">
        <v>109</v>
      </c>
      <c r="I223" s="19" t="s">
        <v>53</v>
      </c>
      <c r="J223" s="19" t="s">
        <v>53</v>
      </c>
      <c r="K223" s="19" t="s">
        <v>594</v>
      </c>
      <c r="L223" s="19" t="s">
        <v>985</v>
      </c>
      <c r="M223" s="41" t="s">
        <v>984</v>
      </c>
      <c r="N223" s="19" t="s">
        <v>664</v>
      </c>
      <c r="O223" s="19">
        <v>0</v>
      </c>
      <c r="P223" s="19">
        <v>1</v>
      </c>
      <c r="Q223" s="19" t="s">
        <v>597</v>
      </c>
      <c r="R223" s="19" t="s">
        <v>665</v>
      </c>
      <c r="S223" s="44">
        <v>450203800</v>
      </c>
      <c r="T223" s="3" t="e">
        <f>VLOOKUP(S223,[1]!CatálogodeProductos[[#All],[Columna2]:[Producto]],2,FALSE)</f>
        <v>#REF!</v>
      </c>
      <c r="U223" s="3" t="e">
        <f>VLOOKUP(S223,[1]!CatálogodeProductos[[#All],[Columna2]:[Producto]],3,FALSE)</f>
        <v>#REF!</v>
      </c>
      <c r="V223" s="3" t="e">
        <f t="shared" si="3"/>
        <v>#REF!</v>
      </c>
      <c r="W223" s="48"/>
      <c r="X223" s="48"/>
      <c r="Y223" s="48"/>
    </row>
    <row r="224" spans="1:25" ht="75" x14ac:dyDescent="0.3">
      <c r="A224" s="19" t="s">
        <v>37</v>
      </c>
      <c r="B224" s="19" t="s">
        <v>38</v>
      </c>
      <c r="C224" s="19" t="s">
        <v>846</v>
      </c>
      <c r="D224" s="19" t="s">
        <v>620</v>
      </c>
      <c r="E224" s="19" t="s">
        <v>621</v>
      </c>
      <c r="F224" s="19">
        <v>2023</v>
      </c>
      <c r="G224" s="19">
        <v>821</v>
      </c>
      <c r="H224" s="19">
        <v>738</v>
      </c>
      <c r="I224" s="19" t="s">
        <v>622</v>
      </c>
      <c r="J224" s="19" t="s">
        <v>622</v>
      </c>
      <c r="K224" s="19" t="s">
        <v>594</v>
      </c>
      <c r="L224" s="19" t="s">
        <v>986</v>
      </c>
      <c r="M224" s="41" t="s">
        <v>847</v>
      </c>
      <c r="N224" s="19" t="s">
        <v>666</v>
      </c>
      <c r="O224" s="19">
        <v>0</v>
      </c>
      <c r="P224" s="19">
        <v>2</v>
      </c>
      <c r="Q224" s="19" t="s">
        <v>597</v>
      </c>
      <c r="R224" s="19" t="s">
        <v>598</v>
      </c>
      <c r="S224" s="44">
        <v>450201500</v>
      </c>
      <c r="T224" s="3" t="e">
        <f>VLOOKUP(S224,[1]!CatálogodeProductos[[#All],[Columna2]:[Producto]],2,FALSE)</f>
        <v>#REF!</v>
      </c>
      <c r="U224" s="3" t="e">
        <f>VLOOKUP(S224,[1]!CatálogodeProductos[[#All],[Columna2]:[Producto]],3,FALSE)</f>
        <v>#REF!</v>
      </c>
      <c r="V224" s="3" t="e">
        <f t="shared" si="3"/>
        <v>#REF!</v>
      </c>
      <c r="W224" s="48"/>
      <c r="X224" s="48"/>
      <c r="Y224" s="48"/>
    </row>
    <row r="225" spans="1:25" ht="60" x14ac:dyDescent="0.3">
      <c r="A225" s="19" t="s">
        <v>37</v>
      </c>
      <c r="B225" s="11" t="s">
        <v>38</v>
      </c>
      <c r="C225" s="19" t="s">
        <v>39</v>
      </c>
      <c r="D225" s="19" t="s">
        <v>667</v>
      </c>
      <c r="E225" s="19" t="s">
        <v>668</v>
      </c>
      <c r="F225" s="19">
        <v>2022</v>
      </c>
      <c r="G225" s="19">
        <v>42.06</v>
      </c>
      <c r="H225" s="19">
        <v>45</v>
      </c>
      <c r="I225" s="11" t="s">
        <v>669</v>
      </c>
      <c r="J225" s="11" t="s">
        <v>669</v>
      </c>
      <c r="K225" s="32" t="s">
        <v>670</v>
      </c>
      <c r="L225" s="32" t="s">
        <v>960</v>
      </c>
      <c r="M225" s="13" t="s">
        <v>671</v>
      </c>
      <c r="N225" s="19" t="s">
        <v>672</v>
      </c>
      <c r="O225" s="19">
        <v>1</v>
      </c>
      <c r="P225" s="19">
        <v>1</v>
      </c>
      <c r="Q225" s="19" t="s">
        <v>44</v>
      </c>
      <c r="R225" s="19" t="s">
        <v>673</v>
      </c>
      <c r="S225" s="44">
        <v>410106300</v>
      </c>
      <c r="T225" s="3" t="e">
        <f>VLOOKUP(S225,[1]!CatálogodeProductos[[#All],[Columna2]:[Producto]],2,FALSE)</f>
        <v>#REF!</v>
      </c>
      <c r="U225" s="3" t="e">
        <f>VLOOKUP(S225,[1]!CatálogodeProductos[[#All],[Columna2]:[Producto]],3,FALSE)</f>
        <v>#REF!</v>
      </c>
      <c r="V225" s="3" t="e">
        <f t="shared" si="3"/>
        <v>#REF!</v>
      </c>
      <c r="W225" s="48"/>
      <c r="X225" s="48"/>
      <c r="Y225" s="48"/>
    </row>
    <row r="226" spans="1:25" ht="60" x14ac:dyDescent="0.3">
      <c r="A226" s="19" t="s">
        <v>37</v>
      </c>
      <c r="B226" s="11" t="s">
        <v>38</v>
      </c>
      <c r="C226" s="19" t="s">
        <v>39</v>
      </c>
      <c r="D226" s="19" t="s">
        <v>667</v>
      </c>
      <c r="E226" s="19" t="s">
        <v>668</v>
      </c>
      <c r="F226" s="19">
        <v>2022</v>
      </c>
      <c r="G226" s="19">
        <v>42.06</v>
      </c>
      <c r="H226" s="19">
        <v>45</v>
      </c>
      <c r="I226" s="11" t="s">
        <v>669</v>
      </c>
      <c r="J226" s="11" t="s">
        <v>669</v>
      </c>
      <c r="K226" s="32" t="s">
        <v>670</v>
      </c>
      <c r="L226" s="32" t="s">
        <v>962</v>
      </c>
      <c r="M226" s="13" t="s">
        <v>674</v>
      </c>
      <c r="N226" s="32" t="s">
        <v>675</v>
      </c>
      <c r="O226" s="11">
        <v>430</v>
      </c>
      <c r="P226" s="19">
        <v>1800</v>
      </c>
      <c r="Q226" s="19" t="s">
        <v>44</v>
      </c>
      <c r="R226" s="19" t="s">
        <v>676</v>
      </c>
      <c r="S226" s="44">
        <v>410102500</v>
      </c>
      <c r="T226" s="3" t="e">
        <f>VLOOKUP(S226,[1]!CatálogodeProductos[[#All],[Columna2]:[Producto]],2,FALSE)</f>
        <v>#REF!</v>
      </c>
      <c r="U226" s="3" t="e">
        <f>VLOOKUP(S226,[1]!CatálogodeProductos[[#All],[Columna2]:[Producto]],3,FALSE)</f>
        <v>#REF!</v>
      </c>
      <c r="V226" s="3" t="e">
        <f t="shared" si="3"/>
        <v>#REF!</v>
      </c>
      <c r="W226" s="48"/>
      <c r="X226" s="48"/>
      <c r="Y226" s="48"/>
    </row>
    <row r="227" spans="1:25" ht="60" x14ac:dyDescent="0.3">
      <c r="A227" s="19" t="s">
        <v>37</v>
      </c>
      <c r="B227" s="11" t="s">
        <v>38</v>
      </c>
      <c r="C227" s="19" t="s">
        <v>39</v>
      </c>
      <c r="D227" s="19" t="s">
        <v>667</v>
      </c>
      <c r="E227" s="19" t="s">
        <v>668</v>
      </c>
      <c r="F227" s="19">
        <v>2022</v>
      </c>
      <c r="G227" s="19">
        <v>42.06</v>
      </c>
      <c r="H227" s="19">
        <v>45</v>
      </c>
      <c r="I227" s="11" t="s">
        <v>669</v>
      </c>
      <c r="J227" s="11" t="s">
        <v>669</v>
      </c>
      <c r="K227" s="32" t="s">
        <v>670</v>
      </c>
      <c r="L227" s="32" t="s">
        <v>1199</v>
      </c>
      <c r="M227" s="13" t="s">
        <v>835</v>
      </c>
      <c r="N227" s="32" t="s">
        <v>677</v>
      </c>
      <c r="O227" s="26">
        <v>1</v>
      </c>
      <c r="P227" s="59">
        <v>1</v>
      </c>
      <c r="Q227" s="19" t="s">
        <v>44</v>
      </c>
      <c r="R227" s="19" t="s">
        <v>676</v>
      </c>
      <c r="S227" s="44">
        <v>410102700</v>
      </c>
      <c r="T227" s="3" t="e">
        <f>VLOOKUP(S227,[1]!CatálogodeProductos[[#All],[Columna2]:[Producto]],2,FALSE)</f>
        <v>#REF!</v>
      </c>
      <c r="U227" s="3" t="e">
        <f>VLOOKUP(S227,[1]!CatálogodeProductos[[#All],[Columna2]:[Producto]],3,FALSE)</f>
        <v>#REF!</v>
      </c>
      <c r="V227" s="3" t="e">
        <f t="shared" si="3"/>
        <v>#REF!</v>
      </c>
      <c r="W227" s="48"/>
      <c r="X227" s="48"/>
      <c r="Y227" s="48"/>
    </row>
    <row r="228" spans="1:25" ht="60" x14ac:dyDescent="0.3">
      <c r="A228" s="19" t="s">
        <v>37</v>
      </c>
      <c r="B228" s="11" t="s">
        <v>38</v>
      </c>
      <c r="C228" s="19" t="s">
        <v>39</v>
      </c>
      <c r="D228" s="19" t="s">
        <v>667</v>
      </c>
      <c r="E228" s="19" t="s">
        <v>668</v>
      </c>
      <c r="F228" s="19">
        <v>2022</v>
      </c>
      <c r="G228" s="19">
        <v>42.06</v>
      </c>
      <c r="H228" s="19">
        <v>45</v>
      </c>
      <c r="I228" s="11" t="s">
        <v>669</v>
      </c>
      <c r="J228" s="11" t="s">
        <v>669</v>
      </c>
      <c r="K228" s="32" t="s">
        <v>670</v>
      </c>
      <c r="L228" s="32" t="s">
        <v>961</v>
      </c>
      <c r="M228" s="13" t="s">
        <v>678</v>
      </c>
      <c r="N228" s="32" t="s">
        <v>679</v>
      </c>
      <c r="O228" s="19">
        <v>4</v>
      </c>
      <c r="P228" s="19">
        <v>4</v>
      </c>
      <c r="Q228" s="19" t="s">
        <v>44</v>
      </c>
      <c r="R228" s="19" t="s">
        <v>676</v>
      </c>
      <c r="S228" s="44">
        <v>410103800</v>
      </c>
      <c r="T228" s="3" t="e">
        <f>VLOOKUP(S228,[1]!CatálogodeProductos[[#All],[Columna2]:[Producto]],2,FALSE)</f>
        <v>#REF!</v>
      </c>
      <c r="U228" s="3" t="e">
        <f>VLOOKUP(S228,[1]!CatálogodeProductos[[#All],[Columna2]:[Producto]],3,FALSE)</f>
        <v>#REF!</v>
      </c>
      <c r="V228" s="3" t="e">
        <f t="shared" si="3"/>
        <v>#REF!</v>
      </c>
      <c r="W228" s="48"/>
      <c r="X228" s="48"/>
      <c r="Y228" s="48"/>
    </row>
    <row r="229" spans="1:25" ht="60" x14ac:dyDescent="0.3">
      <c r="A229" s="19" t="s">
        <v>37</v>
      </c>
      <c r="B229" s="11" t="s">
        <v>38</v>
      </c>
      <c r="C229" s="19" t="s">
        <v>39</v>
      </c>
      <c r="D229" s="11" t="s">
        <v>40</v>
      </c>
      <c r="E229" s="11" t="s">
        <v>41</v>
      </c>
      <c r="F229" s="11">
        <v>2021</v>
      </c>
      <c r="G229" s="60">
        <v>14.2</v>
      </c>
      <c r="H229" s="60">
        <v>10.199999999999999</v>
      </c>
      <c r="I229" s="11" t="s">
        <v>42</v>
      </c>
      <c r="J229" s="11" t="s">
        <v>42</v>
      </c>
      <c r="K229" s="32" t="s">
        <v>43</v>
      </c>
      <c r="L229" s="32" t="s">
        <v>967</v>
      </c>
      <c r="M229" s="13" t="s">
        <v>968</v>
      </c>
      <c r="N229" s="19" t="s">
        <v>612</v>
      </c>
      <c r="O229" s="19">
        <v>300</v>
      </c>
      <c r="P229" s="19">
        <v>700</v>
      </c>
      <c r="Q229" s="19" t="s">
        <v>44</v>
      </c>
      <c r="R229" s="19" t="s">
        <v>29</v>
      </c>
      <c r="S229" s="44">
        <v>410305200</v>
      </c>
      <c r="T229" s="3" t="e">
        <f>VLOOKUP(S229,[1]!CatálogodeProductos[[#All],[Columna2]:[Producto]],2,FALSE)</f>
        <v>#REF!</v>
      </c>
      <c r="U229" s="3" t="e">
        <f>VLOOKUP(S229,[1]!CatálogodeProductos[[#All],[Columna2]:[Producto]],3,FALSE)</f>
        <v>#REF!</v>
      </c>
      <c r="V229" s="3" t="e">
        <f t="shared" si="3"/>
        <v>#REF!</v>
      </c>
      <c r="W229" s="48"/>
      <c r="X229" s="48"/>
      <c r="Y229" s="48"/>
    </row>
    <row r="230" spans="1:25" ht="75" x14ac:dyDescent="0.3">
      <c r="A230" s="19" t="s">
        <v>37</v>
      </c>
      <c r="B230" s="11" t="s">
        <v>38</v>
      </c>
      <c r="C230" s="19" t="s">
        <v>39</v>
      </c>
      <c r="D230" s="11" t="s">
        <v>680</v>
      </c>
      <c r="E230" s="19" t="s">
        <v>681</v>
      </c>
      <c r="F230" s="11">
        <v>2022</v>
      </c>
      <c r="G230" s="11">
        <v>49.94</v>
      </c>
      <c r="H230" s="11">
        <v>42.22</v>
      </c>
      <c r="I230" s="12" t="s">
        <v>682</v>
      </c>
      <c r="J230" s="11" t="s">
        <v>683</v>
      </c>
      <c r="K230" s="11" t="s">
        <v>836</v>
      </c>
      <c r="L230" s="19" t="s">
        <v>980</v>
      </c>
      <c r="M230" s="13" t="s">
        <v>684</v>
      </c>
      <c r="N230" s="32" t="s">
        <v>685</v>
      </c>
      <c r="O230" s="19">
        <v>250</v>
      </c>
      <c r="P230" s="19">
        <v>250</v>
      </c>
      <c r="Q230" s="19" t="s">
        <v>44</v>
      </c>
      <c r="R230" s="19" t="s">
        <v>686</v>
      </c>
      <c r="S230" s="44">
        <v>410205200</v>
      </c>
      <c r="T230" s="3" t="e">
        <f>VLOOKUP(S230,[1]!CatálogodeProductos[[#All],[Columna2]:[Producto]],2,FALSE)</f>
        <v>#REF!</v>
      </c>
      <c r="U230" s="3" t="e">
        <f>VLOOKUP(S230,[1]!CatálogodeProductos[[#All],[Columna2]:[Producto]],3,FALSE)</f>
        <v>#REF!</v>
      </c>
      <c r="V230" s="3" t="e">
        <f t="shared" si="3"/>
        <v>#REF!</v>
      </c>
      <c r="W230" s="48"/>
      <c r="X230" s="48"/>
      <c r="Y230" s="48"/>
    </row>
    <row r="231" spans="1:25" ht="165" x14ac:dyDescent="0.3">
      <c r="A231" s="18" t="s">
        <v>687</v>
      </c>
      <c r="B231" s="11" t="s">
        <v>408</v>
      </c>
      <c r="C231" s="11" t="s">
        <v>688</v>
      </c>
      <c r="D231" s="11" t="s">
        <v>776</v>
      </c>
      <c r="E231" s="11" t="s">
        <v>777</v>
      </c>
      <c r="F231" s="11">
        <v>2022</v>
      </c>
      <c r="G231" s="11" t="s">
        <v>778</v>
      </c>
      <c r="H231" s="11">
        <v>73.5</v>
      </c>
      <c r="I231" s="12" t="s">
        <v>689</v>
      </c>
      <c r="J231" s="11" t="s">
        <v>690</v>
      </c>
      <c r="K231" s="11" t="s">
        <v>691</v>
      </c>
      <c r="L231" s="11" t="s">
        <v>1200</v>
      </c>
      <c r="M231" s="13" t="s">
        <v>692</v>
      </c>
      <c r="N231" s="11" t="s">
        <v>693</v>
      </c>
      <c r="O231" s="11">
        <v>0</v>
      </c>
      <c r="P231" s="11">
        <v>1</v>
      </c>
      <c r="Q231" s="11" t="s">
        <v>694</v>
      </c>
      <c r="R231" s="11"/>
      <c r="S231" s="44">
        <v>40602200</v>
      </c>
      <c r="T231" s="3" t="e">
        <f>VLOOKUP(S231,[1]!CatálogodeProductos[[#All],[Columna2]:[Producto]],2,FALSE)</f>
        <v>#REF!</v>
      </c>
      <c r="U231" s="3" t="e">
        <f>VLOOKUP(S231,[1]!CatálogodeProductos[[#All],[Columna2]:[Producto]],3,FALSE)</f>
        <v>#REF!</v>
      </c>
      <c r="V231" s="3" t="e">
        <f t="shared" si="3"/>
        <v>#REF!</v>
      </c>
      <c r="W231" s="48"/>
      <c r="X231" s="48"/>
      <c r="Y231" s="48"/>
    </row>
    <row r="232" spans="1:25" ht="140.4" x14ac:dyDescent="0.3">
      <c r="A232" s="18" t="s">
        <v>687</v>
      </c>
      <c r="B232" s="11" t="s">
        <v>408</v>
      </c>
      <c r="C232" s="11" t="s">
        <v>794</v>
      </c>
      <c r="D232" s="11" t="s">
        <v>408</v>
      </c>
      <c r="E232" s="11" t="s">
        <v>695</v>
      </c>
      <c r="F232" s="11">
        <v>2022</v>
      </c>
      <c r="G232" s="11">
        <v>93.6</v>
      </c>
      <c r="H232" s="11">
        <v>95</v>
      </c>
      <c r="I232" s="61" t="s">
        <v>696</v>
      </c>
      <c r="J232" s="11" t="s">
        <v>823</v>
      </c>
      <c r="K232" s="11" t="s">
        <v>724</v>
      </c>
      <c r="L232" s="11" t="s">
        <v>1201</v>
      </c>
      <c r="M232" s="13" t="s">
        <v>796</v>
      </c>
      <c r="N232" s="11" t="s">
        <v>795</v>
      </c>
      <c r="O232" s="11">
        <v>0</v>
      </c>
      <c r="P232" s="11">
        <v>1</v>
      </c>
      <c r="Q232" s="11" t="s">
        <v>115</v>
      </c>
      <c r="R232" s="11"/>
      <c r="S232" s="44">
        <v>120500700</v>
      </c>
      <c r="T232" s="3" t="e">
        <f>VLOOKUP(S232,[1]!CatálogodeProductos[[#All],[Columna2]:[Producto]],2,FALSE)</f>
        <v>#REF!</v>
      </c>
      <c r="U232" s="3" t="e">
        <f>VLOOKUP(S232,[1]!CatálogodeProductos[[#All],[Columna2]:[Producto]],3,FALSE)</f>
        <v>#REF!</v>
      </c>
      <c r="V232" s="3" t="e">
        <f t="shared" si="3"/>
        <v>#REF!</v>
      </c>
      <c r="W232" s="48"/>
      <c r="X232" s="48"/>
      <c r="Y232" s="48"/>
    </row>
    <row r="233" spans="1:25" ht="140.4" x14ac:dyDescent="0.3">
      <c r="A233" s="18" t="s">
        <v>687</v>
      </c>
      <c r="B233" s="11" t="s">
        <v>408</v>
      </c>
      <c r="C233" s="11" t="s">
        <v>779</v>
      </c>
      <c r="D233" s="11" t="s">
        <v>408</v>
      </c>
      <c r="E233" s="11" t="s">
        <v>695</v>
      </c>
      <c r="F233" s="11">
        <v>2022</v>
      </c>
      <c r="G233" s="11">
        <v>93.6</v>
      </c>
      <c r="H233" s="11">
        <v>95</v>
      </c>
      <c r="I233" s="61" t="s">
        <v>696</v>
      </c>
      <c r="J233" s="11" t="s">
        <v>618</v>
      </c>
      <c r="K233" s="11" t="s">
        <v>697</v>
      </c>
      <c r="L233" s="11" t="s">
        <v>1202</v>
      </c>
      <c r="M233" s="13" t="s">
        <v>698</v>
      </c>
      <c r="N233" s="11" t="s">
        <v>780</v>
      </c>
      <c r="O233" s="11">
        <v>1</v>
      </c>
      <c r="P233" s="11">
        <v>1</v>
      </c>
      <c r="Q233" s="11" t="s">
        <v>115</v>
      </c>
      <c r="R233" s="11"/>
      <c r="S233" s="44">
        <v>250300100</v>
      </c>
      <c r="T233" s="3" t="e">
        <f>VLOOKUP(S233,[1]!CatálogodeProductos[[#All],[Columna2]:[Producto]],2,FALSE)</f>
        <v>#REF!</v>
      </c>
      <c r="U233" s="3" t="e">
        <f>VLOOKUP(S233,[1]!CatálogodeProductos[[#All],[Columna2]:[Producto]],3,FALSE)</f>
        <v>#REF!</v>
      </c>
      <c r="V233" s="3" t="e">
        <f t="shared" si="3"/>
        <v>#REF!</v>
      </c>
      <c r="W233" s="48"/>
      <c r="X233" s="48"/>
      <c r="Y233" s="48"/>
    </row>
    <row r="234" spans="1:25" ht="140.4" x14ac:dyDescent="0.3">
      <c r="A234" s="18" t="s">
        <v>687</v>
      </c>
      <c r="B234" s="11" t="s">
        <v>408</v>
      </c>
      <c r="C234" s="11" t="s">
        <v>781</v>
      </c>
      <c r="D234" s="11" t="s">
        <v>408</v>
      </c>
      <c r="E234" s="11" t="s">
        <v>695</v>
      </c>
      <c r="F234" s="11">
        <v>2022</v>
      </c>
      <c r="G234" s="11">
        <v>93.6</v>
      </c>
      <c r="H234" s="11">
        <v>95</v>
      </c>
      <c r="I234" s="61" t="s">
        <v>696</v>
      </c>
      <c r="J234" s="11" t="s">
        <v>618</v>
      </c>
      <c r="K234" s="19" t="s">
        <v>594</v>
      </c>
      <c r="L234" s="11" t="s">
        <v>1203</v>
      </c>
      <c r="M234" s="13" t="s">
        <v>699</v>
      </c>
      <c r="N234" s="11" t="s">
        <v>700</v>
      </c>
      <c r="O234" s="11">
        <v>7</v>
      </c>
      <c r="P234" s="11">
        <v>9</v>
      </c>
      <c r="Q234" s="11" t="s">
        <v>154</v>
      </c>
      <c r="R234" s="11"/>
      <c r="S234" s="44">
        <v>450200100</v>
      </c>
      <c r="T234" s="3" t="e">
        <f>VLOOKUP(S234,[1]!CatálogodeProductos[[#All],[Columna2]:[Producto]],2,FALSE)</f>
        <v>#REF!</v>
      </c>
      <c r="U234" s="3" t="e">
        <f>VLOOKUP(S234,[1]!CatálogodeProductos[[#All],[Columna2]:[Producto]],3,FALSE)</f>
        <v>#REF!</v>
      </c>
      <c r="V234" s="3" t="e">
        <f t="shared" si="3"/>
        <v>#REF!</v>
      </c>
      <c r="W234" s="48"/>
      <c r="X234" s="48"/>
      <c r="Y234" s="48"/>
    </row>
    <row r="235" spans="1:25" ht="140.4" x14ac:dyDescent="0.3">
      <c r="A235" s="34" t="s">
        <v>687</v>
      </c>
      <c r="B235" s="19" t="s">
        <v>408</v>
      </c>
      <c r="C235" s="19" t="s">
        <v>781</v>
      </c>
      <c r="D235" s="11" t="s">
        <v>408</v>
      </c>
      <c r="E235" s="11" t="s">
        <v>695</v>
      </c>
      <c r="F235" s="11">
        <v>2022</v>
      </c>
      <c r="G235" s="11">
        <v>93.6</v>
      </c>
      <c r="H235" s="11">
        <v>95</v>
      </c>
      <c r="I235" s="61" t="s">
        <v>696</v>
      </c>
      <c r="J235" s="11" t="s">
        <v>823</v>
      </c>
      <c r="K235" s="19" t="s">
        <v>594</v>
      </c>
      <c r="L235" s="19" t="s">
        <v>1204</v>
      </c>
      <c r="M235" s="13" t="s">
        <v>702</v>
      </c>
      <c r="N235" s="19" t="s">
        <v>812</v>
      </c>
      <c r="O235" s="11" t="s">
        <v>784</v>
      </c>
      <c r="P235" s="32">
        <v>3</v>
      </c>
      <c r="Q235" s="19" t="s">
        <v>337</v>
      </c>
      <c r="R235" s="19"/>
      <c r="S235" s="44">
        <v>450200700</v>
      </c>
      <c r="T235" s="3" t="e">
        <f>VLOOKUP(S235,[1]!CatálogodeProductos[[#All],[Columna2]:[Producto]],2,FALSE)</f>
        <v>#REF!</v>
      </c>
      <c r="U235" s="3" t="e">
        <f>VLOOKUP(S235,[1]!CatálogodeProductos[[#All],[Columna2]:[Producto]],3,FALSE)</f>
        <v>#REF!</v>
      </c>
      <c r="V235" s="3" t="e">
        <f t="shared" si="3"/>
        <v>#REF!</v>
      </c>
      <c r="W235" s="48"/>
      <c r="X235" s="48"/>
      <c r="Y235" s="48"/>
    </row>
    <row r="236" spans="1:25" ht="140.4" x14ac:dyDescent="0.3">
      <c r="A236" s="34" t="s">
        <v>687</v>
      </c>
      <c r="B236" s="19" t="s">
        <v>408</v>
      </c>
      <c r="C236" s="19" t="s">
        <v>781</v>
      </c>
      <c r="D236" s="11" t="s">
        <v>408</v>
      </c>
      <c r="E236" s="11" t="s">
        <v>695</v>
      </c>
      <c r="F236" s="11">
        <v>2022</v>
      </c>
      <c r="G236" s="11">
        <v>93.6</v>
      </c>
      <c r="H236" s="11">
        <v>95</v>
      </c>
      <c r="I236" s="61" t="s">
        <v>696</v>
      </c>
      <c r="J236" s="11" t="s">
        <v>823</v>
      </c>
      <c r="K236" s="19" t="s">
        <v>594</v>
      </c>
      <c r="L236" s="19" t="s">
        <v>1205</v>
      </c>
      <c r="M236" s="13" t="s">
        <v>911</v>
      </c>
      <c r="N236" s="19" t="s">
        <v>813</v>
      </c>
      <c r="O236" s="11">
        <v>13</v>
      </c>
      <c r="P236" s="19">
        <v>10</v>
      </c>
      <c r="Q236" s="19" t="s">
        <v>337</v>
      </c>
      <c r="R236" s="19"/>
      <c r="S236" s="44">
        <v>450200300</v>
      </c>
      <c r="T236" s="3" t="e">
        <f>VLOOKUP(S236,[1]!CatálogodeProductos[[#All],[Columna2]:[Producto]],2,FALSE)</f>
        <v>#REF!</v>
      </c>
      <c r="U236" s="3" t="e">
        <f>VLOOKUP(S236,[1]!CatálogodeProductos[[#All],[Columna2]:[Producto]],3,FALSE)</f>
        <v>#REF!</v>
      </c>
      <c r="V236" s="3" t="e">
        <f t="shared" si="3"/>
        <v>#REF!</v>
      </c>
      <c r="W236" s="48"/>
      <c r="X236" s="48"/>
      <c r="Y236" s="48"/>
    </row>
    <row r="237" spans="1:25" ht="140.4" x14ac:dyDescent="0.3">
      <c r="A237" s="18" t="s">
        <v>687</v>
      </c>
      <c r="B237" s="11" t="s">
        <v>408</v>
      </c>
      <c r="C237" s="11" t="s">
        <v>781</v>
      </c>
      <c r="D237" s="11" t="s">
        <v>408</v>
      </c>
      <c r="E237" s="11" t="s">
        <v>695</v>
      </c>
      <c r="F237" s="11">
        <v>2022</v>
      </c>
      <c r="G237" s="11">
        <v>93.6</v>
      </c>
      <c r="H237" s="11">
        <v>95</v>
      </c>
      <c r="I237" s="61" t="s">
        <v>696</v>
      </c>
      <c r="J237" s="11" t="s">
        <v>409</v>
      </c>
      <c r="K237" s="19" t="s">
        <v>388</v>
      </c>
      <c r="L237" s="11" t="s">
        <v>1206</v>
      </c>
      <c r="M237" s="13" t="s">
        <v>909</v>
      </c>
      <c r="N237" s="11" t="s">
        <v>782</v>
      </c>
      <c r="O237" s="11">
        <v>1</v>
      </c>
      <c r="P237" s="11">
        <v>1</v>
      </c>
      <c r="Q237" s="11" t="s">
        <v>609</v>
      </c>
      <c r="R237" s="11"/>
      <c r="S237" s="44">
        <v>459902000</v>
      </c>
      <c r="T237" s="3" t="e">
        <f>VLOOKUP(S237,[1]!CatálogodeProductos[[#All],[Columna2]:[Producto]],2,FALSE)</f>
        <v>#REF!</v>
      </c>
      <c r="U237" s="3" t="e">
        <f>VLOOKUP(S237,[1]!CatálogodeProductos[[#All],[Columna2]:[Producto]],3,FALSE)</f>
        <v>#REF!</v>
      </c>
      <c r="V237" s="3" t="e">
        <f t="shared" si="3"/>
        <v>#REF!</v>
      </c>
      <c r="W237" s="48"/>
      <c r="X237" s="48"/>
      <c r="Y237" s="48"/>
    </row>
    <row r="238" spans="1:25" ht="140.4" x14ac:dyDescent="0.3">
      <c r="A238" s="18" t="s">
        <v>687</v>
      </c>
      <c r="B238" s="11" t="s">
        <v>408</v>
      </c>
      <c r="C238" s="11" t="s">
        <v>781</v>
      </c>
      <c r="D238" s="11" t="s">
        <v>408</v>
      </c>
      <c r="E238" s="11" t="s">
        <v>695</v>
      </c>
      <c r="F238" s="11">
        <v>2022</v>
      </c>
      <c r="G238" s="11">
        <v>93.6</v>
      </c>
      <c r="H238" s="11">
        <v>95</v>
      </c>
      <c r="I238" s="61" t="s">
        <v>696</v>
      </c>
      <c r="J238" s="11" t="s">
        <v>823</v>
      </c>
      <c r="K238" s="19" t="s">
        <v>388</v>
      </c>
      <c r="L238" s="11" t="s">
        <v>1207</v>
      </c>
      <c r="M238" s="13" t="s">
        <v>804</v>
      </c>
      <c r="N238" s="11" t="s">
        <v>783</v>
      </c>
      <c r="O238" s="11">
        <v>658</v>
      </c>
      <c r="P238" s="11">
        <v>658</v>
      </c>
      <c r="Q238" s="11" t="s">
        <v>609</v>
      </c>
      <c r="R238" s="11"/>
      <c r="S238" s="44">
        <v>459903800</v>
      </c>
      <c r="T238" s="3" t="e">
        <f>VLOOKUP(S238,[1]!CatálogodeProductos[[#All],[Columna2]:[Producto]],2,FALSE)</f>
        <v>#REF!</v>
      </c>
      <c r="U238" s="3" t="e">
        <f>VLOOKUP(S238,[1]!CatálogodeProductos[[#All],[Columna2]:[Producto]],3,FALSE)</f>
        <v>#REF!</v>
      </c>
      <c r="V238" s="3" t="e">
        <f t="shared" si="3"/>
        <v>#REF!</v>
      </c>
      <c r="W238" s="48"/>
      <c r="X238" s="48"/>
      <c r="Y238" s="48"/>
    </row>
    <row r="239" spans="1:25" ht="140.4" x14ac:dyDescent="0.3">
      <c r="A239" s="18" t="s">
        <v>687</v>
      </c>
      <c r="B239" s="11" t="s">
        <v>408</v>
      </c>
      <c r="C239" s="11" t="s">
        <v>781</v>
      </c>
      <c r="D239" s="11" t="s">
        <v>408</v>
      </c>
      <c r="E239" s="11" t="s">
        <v>695</v>
      </c>
      <c r="F239" s="11">
        <v>2022</v>
      </c>
      <c r="G239" s="11">
        <v>93.6</v>
      </c>
      <c r="H239" s="11">
        <v>95</v>
      </c>
      <c r="I239" s="61" t="s">
        <v>696</v>
      </c>
      <c r="J239" s="11" t="s">
        <v>618</v>
      </c>
      <c r="K239" s="19" t="s">
        <v>388</v>
      </c>
      <c r="L239" s="11" t="s">
        <v>1206</v>
      </c>
      <c r="M239" s="13" t="s">
        <v>703</v>
      </c>
      <c r="N239" s="11" t="s">
        <v>782</v>
      </c>
      <c r="O239" s="11" t="s">
        <v>784</v>
      </c>
      <c r="P239" s="11">
        <v>1</v>
      </c>
      <c r="Q239" s="11" t="s">
        <v>609</v>
      </c>
      <c r="R239" s="11"/>
      <c r="S239" s="44">
        <v>459902000</v>
      </c>
      <c r="T239" s="3" t="e">
        <f>VLOOKUP(S239,[1]!CatálogodeProductos[[#All],[Columna2]:[Producto]],2,FALSE)</f>
        <v>#REF!</v>
      </c>
      <c r="U239" s="3" t="e">
        <f>VLOOKUP(S239,[1]!CatálogodeProductos[[#All],[Columna2]:[Producto]],3,FALSE)</f>
        <v>#REF!</v>
      </c>
      <c r="V239" s="3" t="e">
        <f t="shared" si="3"/>
        <v>#REF!</v>
      </c>
      <c r="W239" s="48"/>
      <c r="X239" s="48"/>
      <c r="Y239" s="48"/>
    </row>
    <row r="240" spans="1:25" ht="140.4" x14ac:dyDescent="0.3">
      <c r="A240" s="18" t="s">
        <v>687</v>
      </c>
      <c r="B240" s="11" t="s">
        <v>408</v>
      </c>
      <c r="C240" s="11" t="s">
        <v>781</v>
      </c>
      <c r="D240" s="11" t="s">
        <v>408</v>
      </c>
      <c r="E240" s="11" t="s">
        <v>695</v>
      </c>
      <c r="F240" s="11">
        <v>2022</v>
      </c>
      <c r="G240" s="11">
        <v>93.6</v>
      </c>
      <c r="H240" s="11">
        <v>95</v>
      </c>
      <c r="I240" s="61" t="s">
        <v>696</v>
      </c>
      <c r="J240" s="11" t="s">
        <v>823</v>
      </c>
      <c r="K240" s="19" t="s">
        <v>388</v>
      </c>
      <c r="L240" s="11" t="s">
        <v>1208</v>
      </c>
      <c r="M240" s="13" t="s">
        <v>704</v>
      </c>
      <c r="N240" s="11" t="s">
        <v>785</v>
      </c>
      <c r="O240" s="11">
        <v>1</v>
      </c>
      <c r="P240" s="11">
        <v>1</v>
      </c>
      <c r="Q240" s="11" t="s">
        <v>609</v>
      </c>
      <c r="R240" s="11"/>
      <c r="S240" s="44">
        <v>459903400</v>
      </c>
      <c r="T240" s="3" t="e">
        <f>VLOOKUP(S240,[1]!CatálogodeProductos[[#All],[Columna2]:[Producto]],2,FALSE)</f>
        <v>#REF!</v>
      </c>
      <c r="U240" s="3" t="e">
        <f>VLOOKUP(S240,[1]!CatálogodeProductos[[#All],[Columna2]:[Producto]],3,FALSE)</f>
        <v>#REF!</v>
      </c>
      <c r="V240" s="3" t="e">
        <f t="shared" si="3"/>
        <v>#REF!</v>
      </c>
      <c r="W240" s="48"/>
      <c r="X240" s="48"/>
      <c r="Y240" s="48"/>
    </row>
    <row r="241" spans="1:25" ht="140.4" x14ac:dyDescent="0.3">
      <c r="A241" s="18" t="s">
        <v>687</v>
      </c>
      <c r="B241" s="11" t="s">
        <v>408</v>
      </c>
      <c r="C241" s="11" t="s">
        <v>781</v>
      </c>
      <c r="D241" s="11" t="s">
        <v>408</v>
      </c>
      <c r="E241" s="11" t="s">
        <v>695</v>
      </c>
      <c r="F241" s="11">
        <v>2022</v>
      </c>
      <c r="G241" s="11">
        <v>93.6</v>
      </c>
      <c r="H241" s="11">
        <v>95</v>
      </c>
      <c r="I241" s="61" t="s">
        <v>696</v>
      </c>
      <c r="J241" s="11" t="s">
        <v>823</v>
      </c>
      <c r="K241" s="19" t="s">
        <v>388</v>
      </c>
      <c r="L241" s="11" t="s">
        <v>1209</v>
      </c>
      <c r="M241" s="13" t="s">
        <v>705</v>
      </c>
      <c r="N241" s="11" t="s">
        <v>786</v>
      </c>
      <c r="O241" s="11" t="s">
        <v>787</v>
      </c>
      <c r="P241" s="11">
        <v>2</v>
      </c>
      <c r="Q241" s="11" t="s">
        <v>609</v>
      </c>
      <c r="R241" s="11"/>
      <c r="S241" s="44">
        <v>459902300</v>
      </c>
      <c r="T241" s="3" t="e">
        <f>VLOOKUP(S241,[1]!CatálogodeProductos[[#All],[Columna2]:[Producto]],2,FALSE)</f>
        <v>#REF!</v>
      </c>
      <c r="U241" s="3" t="e">
        <f>VLOOKUP(S241,[1]!CatálogodeProductos[[#All],[Columna2]:[Producto]],3,FALSE)</f>
        <v>#REF!</v>
      </c>
      <c r="V241" s="3" t="e">
        <f t="shared" si="3"/>
        <v>#REF!</v>
      </c>
      <c r="W241" s="48"/>
      <c r="X241" s="48"/>
      <c r="Y241" s="48"/>
    </row>
    <row r="242" spans="1:25" ht="140.4" x14ac:dyDescent="0.3">
      <c r="A242" s="18" t="s">
        <v>687</v>
      </c>
      <c r="B242" s="11" t="s">
        <v>408</v>
      </c>
      <c r="C242" s="11" t="s">
        <v>781</v>
      </c>
      <c r="D242" s="11" t="s">
        <v>408</v>
      </c>
      <c r="E242" s="11" t="s">
        <v>695</v>
      </c>
      <c r="F242" s="11">
        <v>2022</v>
      </c>
      <c r="G242" s="11">
        <v>93.6</v>
      </c>
      <c r="H242" s="11">
        <v>95</v>
      </c>
      <c r="I242" s="61" t="s">
        <v>696</v>
      </c>
      <c r="J242" s="11" t="s">
        <v>823</v>
      </c>
      <c r="K242" s="19" t="s">
        <v>388</v>
      </c>
      <c r="L242" s="32" t="s">
        <v>1208</v>
      </c>
      <c r="M242" s="13" t="s">
        <v>706</v>
      </c>
      <c r="N242" s="32" t="s">
        <v>707</v>
      </c>
      <c r="O242" s="32">
        <v>1</v>
      </c>
      <c r="P242" s="32">
        <v>1</v>
      </c>
      <c r="Q242" s="19" t="s">
        <v>129</v>
      </c>
      <c r="R242" s="19"/>
      <c r="S242" s="44">
        <v>459903400</v>
      </c>
      <c r="T242" s="3" t="e">
        <f>VLOOKUP(S242,[1]!CatálogodeProductos[[#All],[Columna2]:[Producto]],2,FALSE)</f>
        <v>#REF!</v>
      </c>
      <c r="U242" s="3" t="e">
        <f>VLOOKUP(S242,[1]!CatálogodeProductos[[#All],[Columna2]:[Producto]],3,FALSE)</f>
        <v>#REF!</v>
      </c>
      <c r="V242" s="3" t="e">
        <f t="shared" si="3"/>
        <v>#REF!</v>
      </c>
      <c r="W242" s="48"/>
      <c r="X242" s="48"/>
      <c r="Y242" s="48"/>
    </row>
    <row r="243" spans="1:25" ht="140.4" x14ac:dyDescent="0.3">
      <c r="A243" s="18" t="s">
        <v>687</v>
      </c>
      <c r="B243" s="11" t="s">
        <v>408</v>
      </c>
      <c r="C243" s="11" t="s">
        <v>781</v>
      </c>
      <c r="D243" s="11" t="s">
        <v>408</v>
      </c>
      <c r="E243" s="11" t="s">
        <v>695</v>
      </c>
      <c r="F243" s="11">
        <v>2022</v>
      </c>
      <c r="G243" s="11">
        <v>93.6</v>
      </c>
      <c r="H243" s="11">
        <v>95</v>
      </c>
      <c r="I243" s="61" t="s">
        <v>696</v>
      </c>
      <c r="J243" s="11" t="s">
        <v>823</v>
      </c>
      <c r="K243" s="19" t="s">
        <v>388</v>
      </c>
      <c r="L243" s="11" t="s">
        <v>1210</v>
      </c>
      <c r="M243" s="13" t="s">
        <v>708</v>
      </c>
      <c r="N243" s="11" t="s">
        <v>788</v>
      </c>
      <c r="O243" s="11" t="s">
        <v>787</v>
      </c>
      <c r="P243" s="11">
        <v>1</v>
      </c>
      <c r="Q243" s="11" t="s">
        <v>609</v>
      </c>
      <c r="R243" s="11"/>
      <c r="S243" s="44">
        <v>459901700</v>
      </c>
      <c r="T243" s="3" t="e">
        <f>VLOOKUP(S243,[1]!CatálogodeProductos[[#All],[Columna2]:[Producto]],2,FALSE)</f>
        <v>#REF!</v>
      </c>
      <c r="U243" s="3" t="e">
        <f>VLOOKUP(S243,[1]!CatálogodeProductos[[#All],[Columna2]:[Producto]],3,FALSE)</f>
        <v>#REF!</v>
      </c>
      <c r="V243" s="3" t="e">
        <f t="shared" ref="V243:V303" si="4">U243&amp;" "&amp;"("&amp;T243&amp;")"</f>
        <v>#REF!</v>
      </c>
      <c r="W243" s="48"/>
      <c r="X243" s="48"/>
      <c r="Y243" s="48"/>
    </row>
    <row r="244" spans="1:25" ht="140.4" x14ac:dyDescent="0.3">
      <c r="A244" s="18" t="s">
        <v>687</v>
      </c>
      <c r="B244" s="11" t="s">
        <v>408</v>
      </c>
      <c r="C244" s="11" t="s">
        <v>781</v>
      </c>
      <c r="D244" s="11" t="s">
        <v>408</v>
      </c>
      <c r="E244" s="11" t="s">
        <v>695</v>
      </c>
      <c r="F244" s="11">
        <v>2022</v>
      </c>
      <c r="G244" s="11">
        <v>93.6</v>
      </c>
      <c r="H244" s="11">
        <v>95</v>
      </c>
      <c r="I244" s="62" t="s">
        <v>696</v>
      </c>
      <c r="J244" s="11" t="s">
        <v>618</v>
      </c>
      <c r="K244" s="19" t="s">
        <v>388</v>
      </c>
      <c r="L244" s="11" t="s">
        <v>1206</v>
      </c>
      <c r="M244" s="13" t="s">
        <v>709</v>
      </c>
      <c r="N244" s="11" t="s">
        <v>782</v>
      </c>
      <c r="O244" s="11" t="s">
        <v>787</v>
      </c>
      <c r="P244" s="11">
        <v>1</v>
      </c>
      <c r="Q244" s="11" t="s">
        <v>710</v>
      </c>
      <c r="R244" s="11"/>
      <c r="S244" s="44">
        <v>459902000</v>
      </c>
      <c r="T244" s="3" t="e">
        <f>VLOOKUP(S244,[1]!CatálogodeProductos[[#All],[Columna2]:[Producto]],2,FALSE)</f>
        <v>#REF!</v>
      </c>
      <c r="U244" s="3" t="e">
        <f>VLOOKUP(S244,[1]!CatálogodeProductos[[#All],[Columna2]:[Producto]],3,FALSE)</f>
        <v>#REF!</v>
      </c>
      <c r="V244" s="3" t="e">
        <f t="shared" si="4"/>
        <v>#REF!</v>
      </c>
      <c r="W244" s="48"/>
      <c r="X244" s="48"/>
      <c r="Y244" s="48"/>
    </row>
    <row r="245" spans="1:25" ht="165" x14ac:dyDescent="0.3">
      <c r="A245" s="34" t="s">
        <v>687</v>
      </c>
      <c r="B245" s="19" t="s">
        <v>408</v>
      </c>
      <c r="C245" s="19" t="s">
        <v>781</v>
      </c>
      <c r="D245" s="19" t="s">
        <v>776</v>
      </c>
      <c r="E245" s="19" t="s">
        <v>777</v>
      </c>
      <c r="F245" s="11">
        <v>2022</v>
      </c>
      <c r="G245" s="19" t="s">
        <v>778</v>
      </c>
      <c r="H245" s="19">
        <v>73.5</v>
      </c>
      <c r="I245" s="12" t="s">
        <v>689</v>
      </c>
      <c r="J245" s="11" t="s">
        <v>690</v>
      </c>
      <c r="K245" s="19" t="s">
        <v>388</v>
      </c>
      <c r="L245" s="32" t="s">
        <v>1211</v>
      </c>
      <c r="M245" s="13" t="s">
        <v>803</v>
      </c>
      <c r="N245" s="32" t="s">
        <v>711</v>
      </c>
      <c r="O245" s="59">
        <v>1</v>
      </c>
      <c r="P245" s="59">
        <v>1</v>
      </c>
      <c r="Q245" s="19" t="s">
        <v>814</v>
      </c>
      <c r="R245" s="19"/>
      <c r="S245" s="44">
        <v>459900200</v>
      </c>
      <c r="T245" s="3" t="e">
        <f>VLOOKUP(S245,[1]!CatálogodeProductos[[#All],[Columna2]:[Producto]],2,FALSE)</f>
        <v>#REF!</v>
      </c>
      <c r="U245" s="3" t="e">
        <f>VLOOKUP(S245,[1]!CatálogodeProductos[[#All],[Columna2]:[Producto]],3,FALSE)</f>
        <v>#REF!</v>
      </c>
      <c r="V245" s="3" t="e">
        <f t="shared" si="4"/>
        <v>#REF!</v>
      </c>
      <c r="W245" s="48"/>
      <c r="X245" s="48"/>
      <c r="Y245" s="48"/>
    </row>
    <row r="246" spans="1:25" ht="165" x14ac:dyDescent="0.3">
      <c r="A246" s="34" t="s">
        <v>687</v>
      </c>
      <c r="B246" s="19" t="s">
        <v>408</v>
      </c>
      <c r="C246" s="19" t="s">
        <v>781</v>
      </c>
      <c r="D246" s="19" t="s">
        <v>776</v>
      </c>
      <c r="E246" s="19" t="s">
        <v>777</v>
      </c>
      <c r="F246" s="11">
        <v>2022</v>
      </c>
      <c r="G246" s="19" t="s">
        <v>778</v>
      </c>
      <c r="H246" s="19">
        <v>73.5</v>
      </c>
      <c r="I246" s="12" t="s">
        <v>689</v>
      </c>
      <c r="J246" s="11" t="s">
        <v>690</v>
      </c>
      <c r="K246" s="19" t="s">
        <v>388</v>
      </c>
      <c r="L246" s="32" t="s">
        <v>1161</v>
      </c>
      <c r="M246" s="13" t="s">
        <v>712</v>
      </c>
      <c r="N246" s="11" t="s">
        <v>713</v>
      </c>
      <c r="O246" s="32">
        <v>1</v>
      </c>
      <c r="P246" s="32">
        <v>1</v>
      </c>
      <c r="Q246" s="19" t="s">
        <v>814</v>
      </c>
      <c r="R246" s="19"/>
      <c r="S246" s="44">
        <v>459903100</v>
      </c>
      <c r="T246" s="3" t="e">
        <f>VLOOKUP(S246,[1]!CatálogodeProductos[[#All],[Columna2]:[Producto]],2,FALSE)</f>
        <v>#REF!</v>
      </c>
      <c r="U246" s="3" t="e">
        <f>VLOOKUP(S246,[1]!CatálogodeProductos[[#All],[Columna2]:[Producto]],3,FALSE)</f>
        <v>#REF!</v>
      </c>
      <c r="V246" s="3" t="e">
        <f t="shared" si="4"/>
        <v>#REF!</v>
      </c>
      <c r="W246" s="48"/>
      <c r="X246" s="48"/>
      <c r="Y246" s="48"/>
    </row>
    <row r="247" spans="1:25" ht="165" x14ac:dyDescent="0.3">
      <c r="A247" s="34" t="s">
        <v>687</v>
      </c>
      <c r="B247" s="19" t="s">
        <v>408</v>
      </c>
      <c r="C247" s="19" t="s">
        <v>781</v>
      </c>
      <c r="D247" s="19" t="s">
        <v>776</v>
      </c>
      <c r="E247" s="19" t="s">
        <v>777</v>
      </c>
      <c r="F247" s="11">
        <v>2022</v>
      </c>
      <c r="G247" s="19" t="s">
        <v>778</v>
      </c>
      <c r="H247" s="19">
        <v>73.5</v>
      </c>
      <c r="I247" s="12" t="s">
        <v>689</v>
      </c>
      <c r="J247" s="11" t="s">
        <v>690</v>
      </c>
      <c r="K247" s="19" t="s">
        <v>388</v>
      </c>
      <c r="L247" s="19" t="s">
        <v>1212</v>
      </c>
      <c r="M247" s="49" t="s">
        <v>714</v>
      </c>
      <c r="N247" s="19" t="s">
        <v>789</v>
      </c>
      <c r="O247" s="19" t="s">
        <v>815</v>
      </c>
      <c r="P247" s="19">
        <v>4</v>
      </c>
      <c r="Q247" s="19" t="s">
        <v>814</v>
      </c>
      <c r="R247" s="19"/>
      <c r="S247" s="44">
        <v>459901800</v>
      </c>
      <c r="T247" s="3" t="e">
        <f>VLOOKUP(S247,[1]!CatálogodeProductos[[#All],[Columna2]:[Producto]],2,FALSE)</f>
        <v>#REF!</v>
      </c>
      <c r="U247" s="3" t="e">
        <f>VLOOKUP(S247,[1]!CatálogodeProductos[[#All],[Columna2]:[Producto]],3,FALSE)</f>
        <v>#REF!</v>
      </c>
      <c r="V247" s="3" t="e">
        <f t="shared" si="4"/>
        <v>#REF!</v>
      </c>
      <c r="W247" s="48"/>
      <c r="X247" s="48"/>
      <c r="Y247" s="48"/>
    </row>
    <row r="248" spans="1:25" ht="140.4" x14ac:dyDescent="0.3">
      <c r="A248" s="18" t="s">
        <v>687</v>
      </c>
      <c r="B248" s="11" t="s">
        <v>408</v>
      </c>
      <c r="C248" s="11" t="s">
        <v>781</v>
      </c>
      <c r="D248" s="11" t="s">
        <v>408</v>
      </c>
      <c r="E248" s="11" t="s">
        <v>695</v>
      </c>
      <c r="F248" s="11">
        <v>2022</v>
      </c>
      <c r="G248" s="11">
        <v>93.6</v>
      </c>
      <c r="H248" s="11">
        <v>95</v>
      </c>
      <c r="I248" s="62" t="s">
        <v>696</v>
      </c>
      <c r="J248" s="11" t="s">
        <v>409</v>
      </c>
      <c r="K248" s="19" t="s">
        <v>388</v>
      </c>
      <c r="L248" s="11" t="s">
        <v>1212</v>
      </c>
      <c r="M248" s="13" t="s">
        <v>910</v>
      </c>
      <c r="N248" s="11" t="s">
        <v>789</v>
      </c>
      <c r="O248" s="11">
        <v>24</v>
      </c>
      <c r="P248" s="14">
        <v>30</v>
      </c>
      <c r="Q248" s="11" t="s">
        <v>790</v>
      </c>
      <c r="R248" s="11"/>
      <c r="S248" s="44">
        <v>459901800</v>
      </c>
      <c r="T248" s="3" t="e">
        <f>VLOOKUP(S248,[1]!CatálogodeProductos[[#All],[Columna2]:[Producto]],2,FALSE)</f>
        <v>#REF!</v>
      </c>
      <c r="U248" s="3" t="e">
        <f>VLOOKUP(S248,[1]!CatálogodeProductos[[#All],[Columna2]:[Producto]],3,FALSE)</f>
        <v>#REF!</v>
      </c>
      <c r="V248" s="3" t="e">
        <f t="shared" si="4"/>
        <v>#REF!</v>
      </c>
      <c r="W248" s="48"/>
      <c r="X248" s="48"/>
      <c r="Y248" s="48"/>
    </row>
    <row r="249" spans="1:25" ht="140.4" x14ac:dyDescent="0.3">
      <c r="A249" s="18" t="s">
        <v>687</v>
      </c>
      <c r="B249" s="11" t="s">
        <v>408</v>
      </c>
      <c r="C249" s="11" t="s">
        <v>781</v>
      </c>
      <c r="D249" s="11" t="s">
        <v>408</v>
      </c>
      <c r="E249" s="11" t="s">
        <v>695</v>
      </c>
      <c r="F249" s="11">
        <v>2022</v>
      </c>
      <c r="G249" s="11">
        <v>93.6</v>
      </c>
      <c r="H249" s="11">
        <v>95</v>
      </c>
      <c r="I249" s="62" t="s">
        <v>696</v>
      </c>
      <c r="J249" s="11" t="s">
        <v>701</v>
      </c>
      <c r="K249" s="19" t="s">
        <v>388</v>
      </c>
      <c r="L249" s="11" t="s">
        <v>1213</v>
      </c>
      <c r="M249" s="13" t="s">
        <v>715</v>
      </c>
      <c r="N249" s="11" t="s">
        <v>791</v>
      </c>
      <c r="O249" s="11" t="s">
        <v>784</v>
      </c>
      <c r="P249" s="11">
        <v>1</v>
      </c>
      <c r="Q249" s="11" t="s">
        <v>790</v>
      </c>
      <c r="R249" s="11"/>
      <c r="S249" s="44">
        <v>459902500</v>
      </c>
      <c r="T249" s="3" t="e">
        <f>VLOOKUP(S249,[1]!CatálogodeProductos[[#All],[Columna2]:[Producto]],2,FALSE)</f>
        <v>#REF!</v>
      </c>
      <c r="U249" s="3" t="e">
        <f>VLOOKUP(S249,[1]!CatálogodeProductos[[#All],[Columna2]:[Producto]],3,FALSE)</f>
        <v>#REF!</v>
      </c>
      <c r="V249" s="3" t="e">
        <f t="shared" si="4"/>
        <v>#REF!</v>
      </c>
      <c r="W249" s="48"/>
      <c r="X249" s="48"/>
      <c r="Y249" s="48"/>
    </row>
    <row r="250" spans="1:25" ht="140.4" x14ac:dyDescent="0.3">
      <c r="A250" s="18" t="s">
        <v>687</v>
      </c>
      <c r="B250" s="11" t="s">
        <v>408</v>
      </c>
      <c r="C250" s="11" t="s">
        <v>781</v>
      </c>
      <c r="D250" s="11" t="s">
        <v>408</v>
      </c>
      <c r="E250" s="11" t="s">
        <v>695</v>
      </c>
      <c r="F250" s="11">
        <v>2022</v>
      </c>
      <c r="G250" s="11">
        <v>93.6</v>
      </c>
      <c r="H250" s="11">
        <v>95</v>
      </c>
      <c r="I250" s="62" t="s">
        <v>696</v>
      </c>
      <c r="J250" s="11" t="s">
        <v>701</v>
      </c>
      <c r="K250" s="19" t="s">
        <v>388</v>
      </c>
      <c r="L250" s="11" t="s">
        <v>1214</v>
      </c>
      <c r="M250" s="13" t="s">
        <v>716</v>
      </c>
      <c r="N250" s="11" t="s">
        <v>717</v>
      </c>
      <c r="O250" s="11" t="s">
        <v>787</v>
      </c>
      <c r="P250" s="11">
        <v>1</v>
      </c>
      <c r="Q250" s="11" t="s">
        <v>790</v>
      </c>
      <c r="R250" s="11"/>
      <c r="S250" s="44">
        <v>459903600</v>
      </c>
      <c r="T250" s="3" t="e">
        <f>VLOOKUP(S250,[1]!CatálogodeProductos[[#All],[Columna2]:[Producto]],2,FALSE)</f>
        <v>#REF!</v>
      </c>
      <c r="U250" s="3" t="e">
        <f>VLOOKUP(S250,[1]!CatálogodeProductos[[#All],[Columna2]:[Producto]],3,FALSE)</f>
        <v>#REF!</v>
      </c>
      <c r="V250" s="3" t="e">
        <f t="shared" si="4"/>
        <v>#REF!</v>
      </c>
      <c r="W250" s="48"/>
      <c r="X250" s="48"/>
      <c r="Y250" s="48"/>
    </row>
    <row r="251" spans="1:25" ht="140.4" x14ac:dyDescent="0.3">
      <c r="A251" s="18" t="s">
        <v>687</v>
      </c>
      <c r="B251" s="11" t="s">
        <v>408</v>
      </c>
      <c r="C251" s="11" t="s">
        <v>781</v>
      </c>
      <c r="D251" s="11" t="s">
        <v>408</v>
      </c>
      <c r="E251" s="11" t="s">
        <v>695</v>
      </c>
      <c r="F251" s="11">
        <v>2022</v>
      </c>
      <c r="G251" s="11">
        <v>93.6</v>
      </c>
      <c r="H251" s="11">
        <v>95</v>
      </c>
      <c r="I251" s="62" t="s">
        <v>696</v>
      </c>
      <c r="J251" s="11" t="s">
        <v>701</v>
      </c>
      <c r="K251" s="19" t="s">
        <v>388</v>
      </c>
      <c r="L251" s="11" t="s">
        <v>1161</v>
      </c>
      <c r="M251" s="13" t="s">
        <v>718</v>
      </c>
      <c r="N251" s="11" t="s">
        <v>719</v>
      </c>
      <c r="O251" s="11">
        <v>9</v>
      </c>
      <c r="P251" s="11">
        <v>9</v>
      </c>
      <c r="Q251" s="11" t="s">
        <v>337</v>
      </c>
      <c r="R251" s="11"/>
      <c r="S251" s="44">
        <v>459903100</v>
      </c>
      <c r="T251" s="3" t="e">
        <f>VLOOKUP(S251,[1]!CatálogodeProductos[[#All],[Columna2]:[Producto]],2,FALSE)</f>
        <v>#REF!</v>
      </c>
      <c r="U251" s="3" t="e">
        <f>VLOOKUP(S251,[1]!CatálogodeProductos[[#All],[Columna2]:[Producto]],3,FALSE)</f>
        <v>#REF!</v>
      </c>
      <c r="V251" s="3" t="e">
        <f t="shared" si="4"/>
        <v>#REF!</v>
      </c>
      <c r="W251" s="48"/>
      <c r="X251" s="48"/>
      <c r="Y251" s="48"/>
    </row>
    <row r="252" spans="1:25" ht="140.4" x14ac:dyDescent="0.3">
      <c r="A252" s="18" t="s">
        <v>687</v>
      </c>
      <c r="B252" s="11" t="s">
        <v>408</v>
      </c>
      <c r="C252" s="11" t="s">
        <v>781</v>
      </c>
      <c r="D252" s="11" t="s">
        <v>408</v>
      </c>
      <c r="E252" s="11" t="s">
        <v>695</v>
      </c>
      <c r="F252" s="11">
        <v>2022</v>
      </c>
      <c r="G252" s="11">
        <v>93.6</v>
      </c>
      <c r="H252" s="11">
        <v>95</v>
      </c>
      <c r="I252" s="62" t="s">
        <v>696</v>
      </c>
      <c r="J252" s="11" t="s">
        <v>409</v>
      </c>
      <c r="K252" s="19" t="s">
        <v>388</v>
      </c>
      <c r="L252" s="11" t="s">
        <v>1215</v>
      </c>
      <c r="M252" s="13" t="s">
        <v>720</v>
      </c>
      <c r="N252" s="11" t="s">
        <v>792</v>
      </c>
      <c r="O252" s="11">
        <v>0</v>
      </c>
      <c r="P252" s="11">
        <v>5</v>
      </c>
      <c r="Q252" s="11" t="s">
        <v>337</v>
      </c>
      <c r="R252" s="11"/>
      <c r="S252" s="44">
        <v>459901100</v>
      </c>
      <c r="T252" s="3" t="e">
        <f>VLOOKUP(S252,[1]!CatálogodeProductos[[#All],[Columna2]:[Producto]],2,FALSE)</f>
        <v>#REF!</v>
      </c>
      <c r="U252" s="3" t="e">
        <f>VLOOKUP(S252,[1]!CatálogodeProductos[[#All],[Columna2]:[Producto]],3,FALSE)</f>
        <v>#REF!</v>
      </c>
      <c r="V252" s="3" t="e">
        <f t="shared" si="4"/>
        <v>#REF!</v>
      </c>
      <c r="W252" s="48"/>
      <c r="X252" s="48"/>
      <c r="Y252" s="48"/>
    </row>
    <row r="253" spans="1:25" ht="140.4" x14ac:dyDescent="0.3">
      <c r="A253" s="18" t="s">
        <v>687</v>
      </c>
      <c r="B253" s="11" t="s">
        <v>408</v>
      </c>
      <c r="C253" s="11" t="s">
        <v>781</v>
      </c>
      <c r="D253" s="11" t="s">
        <v>408</v>
      </c>
      <c r="E253" s="11" t="s">
        <v>695</v>
      </c>
      <c r="F253" s="11">
        <v>2022</v>
      </c>
      <c r="G253" s="11">
        <v>93.6</v>
      </c>
      <c r="H253" s="11">
        <v>95</v>
      </c>
      <c r="I253" s="62" t="s">
        <v>696</v>
      </c>
      <c r="J253" s="11" t="s">
        <v>618</v>
      </c>
      <c r="K253" s="19" t="s">
        <v>388</v>
      </c>
      <c r="L253" s="11" t="s">
        <v>1216</v>
      </c>
      <c r="M253" s="13" t="s">
        <v>721</v>
      </c>
      <c r="N253" s="11" t="s">
        <v>722</v>
      </c>
      <c r="O253" s="11">
        <v>0</v>
      </c>
      <c r="P253" s="11">
        <v>4</v>
      </c>
      <c r="Q253" s="11" t="s">
        <v>337</v>
      </c>
      <c r="R253" s="11"/>
      <c r="S253" s="44">
        <v>459900600</v>
      </c>
      <c r="T253" s="3" t="e">
        <f>VLOOKUP(S253,[1]!CatálogodeProductos[[#All],[Columna2]:[Producto]],2,FALSE)</f>
        <v>#REF!</v>
      </c>
      <c r="U253" s="3" t="e">
        <f>VLOOKUP(S253,[1]!CatálogodeProductos[[#All],[Columna2]:[Producto]],3,FALSE)</f>
        <v>#REF!</v>
      </c>
      <c r="V253" s="3" t="e">
        <f t="shared" si="4"/>
        <v>#REF!</v>
      </c>
      <c r="W253" s="48"/>
      <c r="X253" s="48"/>
      <c r="Y253" s="48"/>
    </row>
    <row r="254" spans="1:25" ht="140.4" x14ac:dyDescent="0.3">
      <c r="A254" s="18" t="s">
        <v>687</v>
      </c>
      <c r="B254" s="11" t="s">
        <v>408</v>
      </c>
      <c r="C254" s="11" t="s">
        <v>728</v>
      </c>
      <c r="D254" s="11" t="s">
        <v>408</v>
      </c>
      <c r="E254" s="11" t="s">
        <v>695</v>
      </c>
      <c r="F254" s="11">
        <v>2022</v>
      </c>
      <c r="G254" s="11">
        <v>93.6</v>
      </c>
      <c r="H254" s="11">
        <v>95</v>
      </c>
      <c r="I254" s="62" t="s">
        <v>696</v>
      </c>
      <c r="J254" s="11" t="s">
        <v>618</v>
      </c>
      <c r="K254" s="19" t="s">
        <v>388</v>
      </c>
      <c r="L254" s="11" t="s">
        <v>1161</v>
      </c>
      <c r="M254" s="13" t="s">
        <v>723</v>
      </c>
      <c r="N254" s="11" t="s">
        <v>390</v>
      </c>
      <c r="O254" s="11">
        <v>1</v>
      </c>
      <c r="P254" s="11">
        <v>1</v>
      </c>
      <c r="Q254" s="11" t="s">
        <v>597</v>
      </c>
      <c r="R254" s="11"/>
      <c r="S254" s="44">
        <v>459903100</v>
      </c>
      <c r="T254" s="3" t="e">
        <f>VLOOKUP(S254,[1]!CatálogodeProductos[[#All],[Columna2]:[Producto]],2,FALSE)</f>
        <v>#REF!</v>
      </c>
      <c r="U254" s="3" t="e">
        <f>VLOOKUP(S254,[1]!CatálogodeProductos[[#All],[Columna2]:[Producto]],3,FALSE)</f>
        <v>#REF!</v>
      </c>
      <c r="V254" s="3" t="e">
        <f t="shared" si="4"/>
        <v>#REF!</v>
      </c>
      <c r="W254" s="48"/>
      <c r="X254" s="48"/>
      <c r="Y254" s="48"/>
    </row>
    <row r="255" spans="1:25" s="10" customFormat="1" ht="140.4" x14ac:dyDescent="0.3">
      <c r="A255" s="63" t="s">
        <v>687</v>
      </c>
      <c r="B255" s="5" t="s">
        <v>408</v>
      </c>
      <c r="C255" s="5" t="s">
        <v>59</v>
      </c>
      <c r="D255" s="5" t="s">
        <v>408</v>
      </c>
      <c r="E255" s="5" t="s">
        <v>695</v>
      </c>
      <c r="F255" s="5">
        <v>2022</v>
      </c>
      <c r="G255" s="5">
        <v>93.6</v>
      </c>
      <c r="H255" s="5">
        <v>95</v>
      </c>
      <c r="I255" s="64" t="s">
        <v>696</v>
      </c>
      <c r="J255" s="5" t="s">
        <v>618</v>
      </c>
      <c r="K255" s="5" t="s">
        <v>724</v>
      </c>
      <c r="L255" s="5" t="s">
        <v>1217</v>
      </c>
      <c r="M255" s="13" t="s">
        <v>725</v>
      </c>
      <c r="N255" s="5" t="s">
        <v>726</v>
      </c>
      <c r="O255" s="5">
        <v>1</v>
      </c>
      <c r="P255" s="5">
        <v>1</v>
      </c>
      <c r="Q255" s="5" t="s">
        <v>727</v>
      </c>
      <c r="R255" s="5"/>
      <c r="S255" s="44">
        <v>120500500</v>
      </c>
      <c r="T255" s="3" t="e">
        <f>VLOOKUP(S255,[1]!CatálogodeProductos[[#All],[Columna2]:[Producto]],2,FALSE)</f>
        <v>#REF!</v>
      </c>
      <c r="U255" s="3" t="e">
        <f>VLOOKUP(S255,[1]!CatálogodeProductos[[#All],[Columna2]:[Producto]],3,FALSE)</f>
        <v>#REF!</v>
      </c>
      <c r="V255" s="3" t="e">
        <f t="shared" si="4"/>
        <v>#REF!</v>
      </c>
      <c r="W255" s="65"/>
      <c r="X255" s="65"/>
      <c r="Y255" s="65"/>
    </row>
    <row r="256" spans="1:25" ht="105" x14ac:dyDescent="0.3">
      <c r="A256" s="18" t="s">
        <v>687</v>
      </c>
      <c r="B256" s="11" t="s">
        <v>408</v>
      </c>
      <c r="C256" s="11" t="s">
        <v>728</v>
      </c>
      <c r="D256" s="11" t="s">
        <v>729</v>
      </c>
      <c r="E256" s="11" t="s">
        <v>730</v>
      </c>
      <c r="F256" s="11">
        <v>2023</v>
      </c>
      <c r="G256" s="11" t="s">
        <v>731</v>
      </c>
      <c r="H256" s="11">
        <v>267</v>
      </c>
      <c r="I256" s="11" t="s">
        <v>732</v>
      </c>
      <c r="J256" s="11" t="s">
        <v>732</v>
      </c>
      <c r="K256" s="19" t="s">
        <v>594</v>
      </c>
      <c r="L256" s="11" t="s">
        <v>985</v>
      </c>
      <c r="M256" s="13" t="s">
        <v>733</v>
      </c>
      <c r="N256" s="11" t="s">
        <v>604</v>
      </c>
      <c r="O256" s="11">
        <v>1</v>
      </c>
      <c r="P256" s="11">
        <v>1</v>
      </c>
      <c r="Q256" s="11" t="s">
        <v>597</v>
      </c>
      <c r="R256" s="11" t="s">
        <v>734</v>
      </c>
      <c r="S256" s="44">
        <v>450203800</v>
      </c>
      <c r="T256" s="3" t="e">
        <f>VLOOKUP(S256,[1]!CatálogodeProductos[[#All],[Columna2]:[Producto]],2,FALSE)</f>
        <v>#REF!</v>
      </c>
      <c r="U256" s="3" t="e">
        <f>VLOOKUP(S256,[1]!CatálogodeProductos[[#All],[Columna2]:[Producto]],3,FALSE)</f>
        <v>#REF!</v>
      </c>
      <c r="V256" s="3" t="e">
        <f t="shared" si="4"/>
        <v>#REF!</v>
      </c>
      <c r="W256" s="48"/>
      <c r="X256" s="48"/>
      <c r="Y256" s="48"/>
    </row>
    <row r="257" spans="1:25" ht="75" x14ac:dyDescent="0.3">
      <c r="A257" s="18" t="s">
        <v>687</v>
      </c>
      <c r="B257" s="11" t="s">
        <v>408</v>
      </c>
      <c r="C257" s="11" t="s">
        <v>728</v>
      </c>
      <c r="D257" s="19" t="s">
        <v>729</v>
      </c>
      <c r="E257" s="19" t="s">
        <v>730</v>
      </c>
      <c r="F257" s="19">
        <v>2023</v>
      </c>
      <c r="G257" s="19" t="s">
        <v>735</v>
      </c>
      <c r="H257" s="19">
        <v>267</v>
      </c>
      <c r="I257" s="19" t="s">
        <v>736</v>
      </c>
      <c r="J257" s="19" t="s">
        <v>736</v>
      </c>
      <c r="K257" s="19" t="s">
        <v>594</v>
      </c>
      <c r="L257" s="19" t="s">
        <v>1218</v>
      </c>
      <c r="M257" s="41" t="s">
        <v>737</v>
      </c>
      <c r="N257" s="19" t="s">
        <v>738</v>
      </c>
      <c r="O257" s="19" t="s">
        <v>739</v>
      </c>
      <c r="P257" s="19" t="s">
        <v>740</v>
      </c>
      <c r="Q257" s="19" t="s">
        <v>597</v>
      </c>
      <c r="R257" s="19" t="s">
        <v>741</v>
      </c>
      <c r="S257" s="44">
        <v>450200200</v>
      </c>
      <c r="T257" s="3" t="e">
        <f>VLOOKUP(S257,[1]!CatálogodeProductos[[#All],[Columna2]:[Producto]],2,FALSE)</f>
        <v>#REF!</v>
      </c>
      <c r="U257" s="3" t="e">
        <f>VLOOKUP(S257,[1]!CatálogodeProductos[[#All],[Columna2]:[Producto]],3,FALSE)</f>
        <v>#REF!</v>
      </c>
      <c r="V257" s="3" t="e">
        <f t="shared" si="4"/>
        <v>#REF!</v>
      </c>
      <c r="W257" s="48"/>
      <c r="X257" s="48"/>
      <c r="Y257" s="48"/>
    </row>
    <row r="258" spans="1:25" ht="75" x14ac:dyDescent="0.3">
      <c r="A258" s="18" t="s">
        <v>687</v>
      </c>
      <c r="B258" s="11" t="s">
        <v>408</v>
      </c>
      <c r="C258" s="11" t="s">
        <v>728</v>
      </c>
      <c r="D258" s="19" t="s">
        <v>729</v>
      </c>
      <c r="E258" s="19" t="s">
        <v>730</v>
      </c>
      <c r="F258" s="19">
        <v>2023</v>
      </c>
      <c r="G258" s="19" t="s">
        <v>735</v>
      </c>
      <c r="H258" s="19">
        <v>267</v>
      </c>
      <c r="I258" s="19" t="s">
        <v>736</v>
      </c>
      <c r="J258" s="19" t="s">
        <v>736</v>
      </c>
      <c r="K258" s="19" t="s">
        <v>594</v>
      </c>
      <c r="L258" s="19" t="s">
        <v>1203</v>
      </c>
      <c r="M258" s="41" t="s">
        <v>742</v>
      </c>
      <c r="N258" s="19" t="s">
        <v>743</v>
      </c>
      <c r="O258" s="19">
        <v>130</v>
      </c>
      <c r="P258" s="19">
        <v>130</v>
      </c>
      <c r="Q258" s="19" t="s">
        <v>597</v>
      </c>
      <c r="R258" s="19" t="s">
        <v>744</v>
      </c>
      <c r="S258" s="44">
        <v>450200100</v>
      </c>
      <c r="T258" s="3" t="e">
        <f>VLOOKUP(S258,[1]!CatálogodeProductos[[#All],[Columna2]:[Producto]],2,FALSE)</f>
        <v>#REF!</v>
      </c>
      <c r="U258" s="3" t="e">
        <f>VLOOKUP(S258,[1]!CatálogodeProductos[[#All],[Columna2]:[Producto]],3,FALSE)</f>
        <v>#REF!</v>
      </c>
      <c r="V258" s="3" t="e">
        <f t="shared" si="4"/>
        <v>#REF!</v>
      </c>
      <c r="W258" s="48"/>
      <c r="X258" s="48"/>
      <c r="Y258" s="48"/>
    </row>
    <row r="259" spans="1:25" ht="75" x14ac:dyDescent="0.3">
      <c r="A259" s="18" t="s">
        <v>687</v>
      </c>
      <c r="B259" s="11" t="s">
        <v>408</v>
      </c>
      <c r="C259" s="11" t="s">
        <v>728</v>
      </c>
      <c r="D259" s="19" t="s">
        <v>729</v>
      </c>
      <c r="E259" s="19" t="s">
        <v>730</v>
      </c>
      <c r="F259" s="19">
        <v>2023</v>
      </c>
      <c r="G259" s="19" t="s">
        <v>735</v>
      </c>
      <c r="H259" s="19">
        <v>267</v>
      </c>
      <c r="I259" s="19" t="s">
        <v>736</v>
      </c>
      <c r="J259" s="19" t="s">
        <v>736</v>
      </c>
      <c r="K259" s="19" t="s">
        <v>594</v>
      </c>
      <c r="L259" s="19" t="s">
        <v>1203</v>
      </c>
      <c r="M259" s="41" t="s">
        <v>745</v>
      </c>
      <c r="N259" s="19" t="s">
        <v>743</v>
      </c>
      <c r="O259" s="19">
        <v>0</v>
      </c>
      <c r="P259" s="19">
        <v>254</v>
      </c>
      <c r="Q259" s="19" t="s">
        <v>597</v>
      </c>
      <c r="R259" s="19" t="s">
        <v>154</v>
      </c>
      <c r="S259" s="44">
        <v>450200100</v>
      </c>
      <c r="T259" s="3" t="e">
        <f>VLOOKUP(S259,[1]!CatálogodeProductos[[#All],[Columna2]:[Producto]],2,FALSE)</f>
        <v>#REF!</v>
      </c>
      <c r="U259" s="3" t="e">
        <f>VLOOKUP(S259,[1]!CatálogodeProductos[[#All],[Columna2]:[Producto]],3,FALSE)</f>
        <v>#REF!</v>
      </c>
      <c r="V259" s="3" t="e">
        <f t="shared" si="4"/>
        <v>#REF!</v>
      </c>
      <c r="W259" s="48"/>
      <c r="X259" s="48"/>
      <c r="Y259" s="48"/>
    </row>
    <row r="260" spans="1:25" ht="136.94999999999999" customHeight="1" x14ac:dyDescent="0.3">
      <c r="A260" s="18" t="s">
        <v>687</v>
      </c>
      <c r="B260" s="11" t="s">
        <v>408</v>
      </c>
      <c r="C260" s="11" t="s">
        <v>728</v>
      </c>
      <c r="D260" s="19" t="s">
        <v>746</v>
      </c>
      <c r="E260" s="19" t="s">
        <v>747</v>
      </c>
      <c r="F260" s="19">
        <v>2022</v>
      </c>
      <c r="G260" s="19">
        <v>1300</v>
      </c>
      <c r="H260" s="19">
        <v>1430</v>
      </c>
      <c r="I260" s="19" t="s">
        <v>748</v>
      </c>
      <c r="J260" s="19" t="s">
        <v>748</v>
      </c>
      <c r="K260" s="19" t="s">
        <v>594</v>
      </c>
      <c r="L260" s="19" t="s">
        <v>1203</v>
      </c>
      <c r="M260" s="41" t="s">
        <v>749</v>
      </c>
      <c r="N260" s="19" t="s">
        <v>750</v>
      </c>
      <c r="O260" s="19">
        <v>0</v>
      </c>
      <c r="P260" s="19">
        <v>1</v>
      </c>
      <c r="Q260" s="19" t="s">
        <v>597</v>
      </c>
      <c r="R260" s="19" t="s">
        <v>751</v>
      </c>
      <c r="S260" s="44">
        <v>450200100</v>
      </c>
      <c r="T260" s="3" t="e">
        <f>VLOOKUP(S260,[1]!CatálogodeProductos[[#All],[Columna2]:[Producto]],2,FALSE)</f>
        <v>#REF!</v>
      </c>
      <c r="U260" s="3" t="e">
        <f>VLOOKUP(S260,[1]!CatálogodeProductos[[#All],[Columna2]:[Producto]],3,FALSE)</f>
        <v>#REF!</v>
      </c>
      <c r="V260" s="3" t="e">
        <f t="shared" si="4"/>
        <v>#REF!</v>
      </c>
      <c r="W260" s="48"/>
      <c r="X260" s="48"/>
      <c r="Y260" s="48"/>
    </row>
    <row r="261" spans="1:25" ht="120" x14ac:dyDescent="0.3">
      <c r="A261" s="18" t="s">
        <v>687</v>
      </c>
      <c r="B261" s="11" t="s">
        <v>408</v>
      </c>
      <c r="C261" s="11" t="s">
        <v>728</v>
      </c>
      <c r="D261" s="19" t="s">
        <v>746</v>
      </c>
      <c r="E261" s="19" t="s">
        <v>747</v>
      </c>
      <c r="F261" s="19">
        <v>2022</v>
      </c>
      <c r="G261" s="19">
        <v>1300</v>
      </c>
      <c r="H261" s="19">
        <v>1430</v>
      </c>
      <c r="I261" s="19" t="s">
        <v>748</v>
      </c>
      <c r="J261" s="19" t="s">
        <v>748</v>
      </c>
      <c r="K261" s="19" t="s">
        <v>594</v>
      </c>
      <c r="L261" s="19" t="s">
        <v>1219</v>
      </c>
      <c r="M261" s="41" t="s">
        <v>912</v>
      </c>
      <c r="N261" s="19" t="s">
        <v>752</v>
      </c>
      <c r="O261" s="19">
        <v>5800</v>
      </c>
      <c r="P261" s="19">
        <v>8000</v>
      </c>
      <c r="Q261" s="19" t="s">
        <v>597</v>
      </c>
      <c r="R261" s="19" t="s">
        <v>753</v>
      </c>
      <c r="S261" s="44">
        <v>450203400</v>
      </c>
      <c r="T261" s="3" t="e">
        <f>VLOOKUP(S261,[1]!CatálogodeProductos[[#All],[Columna2]:[Producto]],2,FALSE)</f>
        <v>#REF!</v>
      </c>
      <c r="U261" s="3" t="e">
        <f>VLOOKUP(S261,[1]!CatálogodeProductos[[#All],[Columna2]:[Producto]],3,FALSE)</f>
        <v>#REF!</v>
      </c>
      <c r="V261" s="3" t="e">
        <f t="shared" si="4"/>
        <v>#REF!</v>
      </c>
      <c r="W261" s="48"/>
      <c r="X261" s="48"/>
      <c r="Y261" s="48"/>
    </row>
    <row r="262" spans="1:25" ht="140.4" x14ac:dyDescent="0.3">
      <c r="A262" s="21" t="s">
        <v>687</v>
      </c>
      <c r="B262" s="22" t="s">
        <v>408</v>
      </c>
      <c r="C262" s="22" t="s">
        <v>781</v>
      </c>
      <c r="D262" s="22" t="s">
        <v>408</v>
      </c>
      <c r="E262" s="22" t="s">
        <v>695</v>
      </c>
      <c r="F262" s="22">
        <v>2022</v>
      </c>
      <c r="G262" s="22">
        <v>93.6</v>
      </c>
      <c r="H262" s="22">
        <v>95</v>
      </c>
      <c r="I262" s="61" t="s">
        <v>696</v>
      </c>
      <c r="J262" s="22" t="s">
        <v>618</v>
      </c>
      <c r="K262" s="19" t="s">
        <v>594</v>
      </c>
      <c r="L262" s="22" t="s">
        <v>1220</v>
      </c>
      <c r="M262" s="23" t="s">
        <v>799</v>
      </c>
      <c r="N262" s="22" t="s">
        <v>754</v>
      </c>
      <c r="O262" s="22">
        <v>1</v>
      </c>
      <c r="P262" s="22">
        <v>1</v>
      </c>
      <c r="Q262" s="22" t="s">
        <v>154</v>
      </c>
      <c r="R262" s="22"/>
      <c r="S262" s="44">
        <v>450202200</v>
      </c>
      <c r="T262" s="3" t="e">
        <f>VLOOKUP(S262,[1]!CatálogodeProductos[[#All],[Columna2]:[Producto]],2,FALSE)</f>
        <v>#REF!</v>
      </c>
      <c r="U262" s="3" t="e">
        <f>VLOOKUP(S262,[1]!CatálogodeProductos[[#All],[Columna2]:[Producto]],3,FALSE)</f>
        <v>#REF!</v>
      </c>
      <c r="V262" s="3" t="e">
        <f t="shared" si="4"/>
        <v>#REF!</v>
      </c>
      <c r="W262" s="55"/>
      <c r="X262" s="55"/>
      <c r="Y262" s="55"/>
    </row>
    <row r="263" spans="1:25" ht="140.4" x14ac:dyDescent="0.3">
      <c r="A263" s="21" t="s">
        <v>687</v>
      </c>
      <c r="B263" s="22" t="s">
        <v>408</v>
      </c>
      <c r="C263" s="11" t="s">
        <v>688</v>
      </c>
      <c r="D263" s="22" t="s">
        <v>408</v>
      </c>
      <c r="E263" s="22" t="s">
        <v>695</v>
      </c>
      <c r="F263" s="22">
        <v>2022</v>
      </c>
      <c r="G263" s="22">
        <v>93.6</v>
      </c>
      <c r="H263" s="22">
        <v>95</v>
      </c>
      <c r="I263" s="61" t="s">
        <v>696</v>
      </c>
      <c r="J263" s="22" t="s">
        <v>618</v>
      </c>
      <c r="K263" s="11" t="s">
        <v>691</v>
      </c>
      <c r="L263" s="22" t="s">
        <v>1221</v>
      </c>
      <c r="M263" s="23" t="s">
        <v>800</v>
      </c>
      <c r="N263" s="22" t="s">
        <v>755</v>
      </c>
      <c r="O263" s="22">
        <v>1</v>
      </c>
      <c r="P263" s="22">
        <v>1</v>
      </c>
      <c r="Q263" s="22" t="s">
        <v>154</v>
      </c>
      <c r="R263" s="22"/>
      <c r="S263" s="44">
        <v>40600100</v>
      </c>
      <c r="T263" s="3" t="e">
        <f>VLOOKUP(S263,[1]!CatálogodeProductos[[#All],[Columna2]:[Producto]],2,FALSE)</f>
        <v>#REF!</v>
      </c>
      <c r="U263" s="3" t="e">
        <f>VLOOKUP(S263,[1]!CatálogodeProductos[[#All],[Columna2]:[Producto]],3,FALSE)</f>
        <v>#REF!</v>
      </c>
      <c r="V263" s="3" t="e">
        <f t="shared" si="4"/>
        <v>#REF!</v>
      </c>
      <c r="W263" s="55"/>
      <c r="X263" s="55"/>
      <c r="Y263" s="55"/>
    </row>
    <row r="264" spans="1:25" ht="140.4" x14ac:dyDescent="0.3">
      <c r="A264" s="21" t="s">
        <v>687</v>
      </c>
      <c r="B264" s="22" t="s">
        <v>408</v>
      </c>
      <c r="C264" s="22" t="s">
        <v>781</v>
      </c>
      <c r="D264" s="22" t="s">
        <v>408</v>
      </c>
      <c r="E264" s="22" t="s">
        <v>695</v>
      </c>
      <c r="F264" s="22">
        <v>2022</v>
      </c>
      <c r="G264" s="22">
        <v>93.6</v>
      </c>
      <c r="H264" s="22">
        <v>95</v>
      </c>
      <c r="I264" s="61" t="s">
        <v>696</v>
      </c>
      <c r="J264" s="22" t="s">
        <v>823</v>
      </c>
      <c r="K264" s="19" t="s">
        <v>388</v>
      </c>
      <c r="L264" s="22" t="s">
        <v>1222</v>
      </c>
      <c r="M264" s="23" t="s">
        <v>798</v>
      </c>
      <c r="N264" s="22" t="s">
        <v>756</v>
      </c>
      <c r="O264" s="54">
        <v>37794</v>
      </c>
      <c r="P264" s="54">
        <v>113400</v>
      </c>
      <c r="Q264" s="22" t="s">
        <v>154</v>
      </c>
      <c r="R264" s="22"/>
      <c r="S264" s="44">
        <v>459903300</v>
      </c>
      <c r="T264" s="3" t="e">
        <f>VLOOKUP(S264,[1]!CatálogodeProductos[[#All],[Columna2]:[Producto]],2,FALSE)</f>
        <v>#REF!</v>
      </c>
      <c r="U264" s="3" t="e">
        <f>VLOOKUP(S264,[1]!CatálogodeProductos[[#All],[Columna2]:[Producto]],3,FALSE)</f>
        <v>#REF!</v>
      </c>
      <c r="V264" s="3" t="e">
        <f t="shared" si="4"/>
        <v>#REF!</v>
      </c>
      <c r="W264" s="55"/>
      <c r="X264" s="55"/>
      <c r="Y264" s="55"/>
    </row>
    <row r="265" spans="1:25" ht="140.4" x14ac:dyDescent="0.3">
      <c r="A265" s="21" t="s">
        <v>687</v>
      </c>
      <c r="B265" s="22" t="s">
        <v>408</v>
      </c>
      <c r="C265" s="22" t="s">
        <v>781</v>
      </c>
      <c r="D265" s="22" t="s">
        <v>408</v>
      </c>
      <c r="E265" s="22" t="s">
        <v>695</v>
      </c>
      <c r="F265" s="22">
        <v>2022</v>
      </c>
      <c r="G265" s="22">
        <v>93.6</v>
      </c>
      <c r="H265" s="22">
        <v>95</v>
      </c>
      <c r="I265" s="61" t="s">
        <v>696</v>
      </c>
      <c r="J265" s="22" t="s">
        <v>823</v>
      </c>
      <c r="K265" s="19" t="s">
        <v>388</v>
      </c>
      <c r="L265" s="22" t="s">
        <v>1161</v>
      </c>
      <c r="M265" s="23" t="s">
        <v>801</v>
      </c>
      <c r="N265" s="22" t="s">
        <v>719</v>
      </c>
      <c r="O265" s="22">
        <v>16</v>
      </c>
      <c r="P265" s="22">
        <v>16</v>
      </c>
      <c r="Q265" s="22" t="s">
        <v>154</v>
      </c>
      <c r="R265" s="22"/>
      <c r="S265" s="44">
        <v>459903100</v>
      </c>
      <c r="T265" s="3" t="e">
        <f>VLOOKUP(S265,[1]!CatálogodeProductos[[#All],[Columna2]:[Producto]],2,FALSE)</f>
        <v>#REF!</v>
      </c>
      <c r="U265" s="3" t="e">
        <f>VLOOKUP(S265,[1]!CatálogodeProductos[[#All],[Columna2]:[Producto]],3,FALSE)</f>
        <v>#REF!</v>
      </c>
      <c r="V265" s="3" t="e">
        <f t="shared" si="4"/>
        <v>#REF!</v>
      </c>
      <c r="W265" s="55"/>
      <c r="X265" s="55"/>
      <c r="Y265" s="55"/>
    </row>
    <row r="266" spans="1:25" ht="140.4" x14ac:dyDescent="0.3">
      <c r="A266" s="18" t="s">
        <v>687</v>
      </c>
      <c r="B266" s="11" t="s">
        <v>408</v>
      </c>
      <c r="C266" s="11" t="s">
        <v>781</v>
      </c>
      <c r="D266" s="11" t="s">
        <v>408</v>
      </c>
      <c r="E266" s="11" t="s">
        <v>695</v>
      </c>
      <c r="F266" s="11">
        <v>2022</v>
      </c>
      <c r="G266" s="11">
        <v>93.6</v>
      </c>
      <c r="H266" s="11">
        <v>95</v>
      </c>
      <c r="I266" s="61" t="s">
        <v>696</v>
      </c>
      <c r="J266" s="11" t="s">
        <v>618</v>
      </c>
      <c r="K266" s="19" t="s">
        <v>388</v>
      </c>
      <c r="L266" s="11" t="s">
        <v>1223</v>
      </c>
      <c r="M266" s="13" t="s">
        <v>757</v>
      </c>
      <c r="N266" s="11" t="s">
        <v>758</v>
      </c>
      <c r="O266" s="11">
        <v>29</v>
      </c>
      <c r="P266" s="11">
        <v>8</v>
      </c>
      <c r="Q266" s="11" t="s">
        <v>759</v>
      </c>
      <c r="R266" s="11" t="s">
        <v>760</v>
      </c>
      <c r="S266" s="44">
        <v>459901900</v>
      </c>
      <c r="T266" s="3" t="e">
        <f>VLOOKUP(S266,[1]!CatálogodeProductos[[#All],[Columna2]:[Producto]],2,FALSE)</f>
        <v>#REF!</v>
      </c>
      <c r="U266" s="3" t="e">
        <f>VLOOKUP(S266,[1]!CatálogodeProductos[[#All],[Columna2]:[Producto]],3,FALSE)</f>
        <v>#REF!</v>
      </c>
      <c r="V266" s="3" t="e">
        <f t="shared" si="4"/>
        <v>#REF!</v>
      </c>
      <c r="W266" s="48"/>
      <c r="X266" s="48"/>
      <c r="Y266" s="48"/>
    </row>
    <row r="267" spans="1:25" ht="105" x14ac:dyDescent="0.3">
      <c r="A267" s="18" t="s">
        <v>687</v>
      </c>
      <c r="B267" s="11" t="s">
        <v>408</v>
      </c>
      <c r="C267" s="11" t="s">
        <v>761</v>
      </c>
      <c r="D267" s="11" t="s">
        <v>296</v>
      </c>
      <c r="E267" s="11" t="s">
        <v>297</v>
      </c>
      <c r="F267" s="11">
        <v>2022</v>
      </c>
      <c r="G267" s="11">
        <v>87.1</v>
      </c>
      <c r="H267" s="11">
        <v>90</v>
      </c>
      <c r="I267" s="11" t="s">
        <v>298</v>
      </c>
      <c r="J267" s="12" t="s">
        <v>299</v>
      </c>
      <c r="K267" s="19" t="s">
        <v>762</v>
      </c>
      <c r="L267" s="11" t="s">
        <v>763</v>
      </c>
      <c r="M267" s="13" t="s">
        <v>764</v>
      </c>
      <c r="N267" s="11" t="s">
        <v>765</v>
      </c>
      <c r="O267" s="11">
        <v>0</v>
      </c>
      <c r="P267" s="11">
        <v>1</v>
      </c>
      <c r="Q267" s="11" t="s">
        <v>825</v>
      </c>
      <c r="R267" s="11"/>
      <c r="S267" s="44">
        <v>230107500</v>
      </c>
      <c r="T267" s="3" t="e">
        <f>VLOOKUP(S267,[1]!CatálogodeProductos[[#All],[Columna2]:[Producto]],2,FALSE)</f>
        <v>#REF!</v>
      </c>
      <c r="U267" s="3" t="e">
        <f>VLOOKUP(S267,[1]!CatálogodeProductos[[#All],[Columna2]:[Producto]],3,FALSE)</f>
        <v>#REF!</v>
      </c>
      <c r="V267" s="3" t="e">
        <f t="shared" si="4"/>
        <v>#REF!</v>
      </c>
      <c r="W267" s="48"/>
      <c r="X267" s="48"/>
      <c r="Y267" s="48"/>
    </row>
    <row r="268" spans="1:25" ht="140.4" x14ac:dyDescent="0.3">
      <c r="A268" s="18" t="s">
        <v>687</v>
      </c>
      <c r="B268" s="11" t="s">
        <v>408</v>
      </c>
      <c r="C268" s="11" t="s">
        <v>688</v>
      </c>
      <c r="D268" s="11" t="s">
        <v>408</v>
      </c>
      <c r="E268" s="11" t="s">
        <v>695</v>
      </c>
      <c r="F268" s="11">
        <v>2022</v>
      </c>
      <c r="G268" s="11">
        <v>93.6</v>
      </c>
      <c r="H268" s="11">
        <v>95</v>
      </c>
      <c r="I268" s="61" t="s">
        <v>696</v>
      </c>
      <c r="J268" s="11" t="s">
        <v>618</v>
      </c>
      <c r="K268" s="11" t="s">
        <v>691</v>
      </c>
      <c r="L268" s="11" t="s">
        <v>819</v>
      </c>
      <c r="M268" s="13" t="s">
        <v>913</v>
      </c>
      <c r="N268" s="11" t="s">
        <v>820</v>
      </c>
      <c r="O268" s="11" t="s">
        <v>821</v>
      </c>
      <c r="P268" s="11" t="s">
        <v>822</v>
      </c>
      <c r="Q268" s="11" t="s">
        <v>824</v>
      </c>
      <c r="R268" s="11"/>
      <c r="S268" s="44">
        <v>40601600</v>
      </c>
      <c r="T268" s="3" t="e">
        <f>VLOOKUP(S268,[1]!CatálogodeProductos[[#All],[Columna2]:[Producto]],2,FALSE)</f>
        <v>#REF!</v>
      </c>
      <c r="U268" s="3" t="e">
        <f>VLOOKUP(S268,[1]!CatálogodeProductos[[#All],[Columna2]:[Producto]],3,FALSE)</f>
        <v>#REF!</v>
      </c>
      <c r="V268" s="3" t="e">
        <f t="shared" si="4"/>
        <v>#REF!</v>
      </c>
      <c r="W268" s="48"/>
      <c r="X268" s="48"/>
      <c r="Y268" s="48"/>
    </row>
    <row r="269" spans="1:25" s="71" customFormat="1" ht="90" x14ac:dyDescent="0.3">
      <c r="A269" s="66" t="s">
        <v>37</v>
      </c>
      <c r="B269" s="67" t="s">
        <v>38</v>
      </c>
      <c r="C269" s="68" t="s">
        <v>126</v>
      </c>
      <c r="D269" s="68" t="s">
        <v>450</v>
      </c>
      <c r="E269" s="68" t="s">
        <v>451</v>
      </c>
      <c r="F269" s="67">
        <v>2023</v>
      </c>
      <c r="G269" s="68" t="s">
        <v>947</v>
      </c>
      <c r="H269" s="68" t="s">
        <v>452</v>
      </c>
      <c r="I269" s="67" t="s">
        <v>453</v>
      </c>
      <c r="J269" s="11" t="s">
        <v>477</v>
      </c>
      <c r="K269" s="68" t="s">
        <v>127</v>
      </c>
      <c r="L269" s="68" t="s">
        <v>951</v>
      </c>
      <c r="M269" s="13" t="s">
        <v>832</v>
      </c>
      <c r="N269" s="68" t="s">
        <v>831</v>
      </c>
      <c r="O269" s="68">
        <v>2</v>
      </c>
      <c r="P269" s="68">
        <v>3</v>
      </c>
      <c r="Q269" s="68" t="s">
        <v>129</v>
      </c>
      <c r="R269" s="69"/>
      <c r="S269" s="44">
        <v>330109900</v>
      </c>
      <c r="T269" s="3" t="e">
        <f>VLOOKUP(S269,[1]!CatálogodeProductos[[#All],[Columna2]:[Producto]],2,FALSE)</f>
        <v>#REF!</v>
      </c>
      <c r="U269" s="3" t="e">
        <f>VLOOKUP(S269,[1]!CatálogodeProductos[[#All],[Columna2]:[Producto]],3,FALSE)</f>
        <v>#REF!</v>
      </c>
      <c r="V269" s="3" t="e">
        <f t="shared" si="4"/>
        <v>#REF!</v>
      </c>
      <c r="W269" s="70"/>
      <c r="X269" s="70"/>
      <c r="Y269" s="70"/>
    </row>
    <row r="270" spans="1:25" s="71" customFormat="1" ht="75" x14ac:dyDescent="0.3">
      <c r="A270" s="69" t="s">
        <v>37</v>
      </c>
      <c r="B270" s="67" t="s">
        <v>38</v>
      </c>
      <c r="C270" s="69" t="s">
        <v>39</v>
      </c>
      <c r="D270" s="67" t="s">
        <v>40</v>
      </c>
      <c r="E270" s="67" t="s">
        <v>41</v>
      </c>
      <c r="F270" s="67">
        <v>2021</v>
      </c>
      <c r="G270" s="72">
        <v>14.2</v>
      </c>
      <c r="H270" s="72">
        <v>10.199999999999999</v>
      </c>
      <c r="I270" s="67" t="s">
        <v>42</v>
      </c>
      <c r="J270" s="67" t="s">
        <v>42</v>
      </c>
      <c r="K270" s="68" t="s">
        <v>43</v>
      </c>
      <c r="L270" s="68" t="s">
        <v>970</v>
      </c>
      <c r="M270" s="13" t="s">
        <v>839</v>
      </c>
      <c r="N270" s="68" t="s">
        <v>841</v>
      </c>
      <c r="O270" s="69">
        <v>0</v>
      </c>
      <c r="P270" s="69">
        <v>3000</v>
      </c>
      <c r="Q270" s="69" t="s">
        <v>597</v>
      </c>
      <c r="R270" s="69" t="s">
        <v>29</v>
      </c>
      <c r="S270" s="44">
        <v>410301700</v>
      </c>
      <c r="T270" s="3" t="e">
        <f>VLOOKUP(S270,[1]!CatálogodeProductos[[#All],[Columna2]:[Producto]],2,FALSE)</f>
        <v>#REF!</v>
      </c>
      <c r="U270" s="3" t="e">
        <f>VLOOKUP(S270,[1]!CatálogodeProductos[[#All],[Columna2]:[Producto]],3,FALSE)</f>
        <v>#REF!</v>
      </c>
      <c r="V270" s="3" t="e">
        <f t="shared" si="4"/>
        <v>#REF!</v>
      </c>
      <c r="W270" s="70"/>
      <c r="X270" s="70"/>
      <c r="Y270" s="70"/>
    </row>
    <row r="271" spans="1:25" s="71" customFormat="1" ht="90" x14ac:dyDescent="0.3">
      <c r="A271" s="69" t="s">
        <v>37</v>
      </c>
      <c r="B271" s="67" t="s">
        <v>38</v>
      </c>
      <c r="C271" s="69" t="s">
        <v>39</v>
      </c>
      <c r="D271" s="67" t="s">
        <v>40</v>
      </c>
      <c r="E271" s="67" t="s">
        <v>41</v>
      </c>
      <c r="F271" s="67">
        <v>2021</v>
      </c>
      <c r="G271" s="72">
        <v>14.2</v>
      </c>
      <c r="H271" s="72">
        <v>10.199999999999999</v>
      </c>
      <c r="I271" s="67" t="s">
        <v>42</v>
      </c>
      <c r="J271" s="67" t="s">
        <v>42</v>
      </c>
      <c r="K271" s="68" t="s">
        <v>43</v>
      </c>
      <c r="L271" s="68" t="s">
        <v>967</v>
      </c>
      <c r="M271" s="13" t="s">
        <v>840</v>
      </c>
      <c r="N271" s="68" t="s">
        <v>612</v>
      </c>
      <c r="O271" s="69">
        <v>0</v>
      </c>
      <c r="P271" s="69">
        <v>550</v>
      </c>
      <c r="Q271" s="69" t="s">
        <v>597</v>
      </c>
      <c r="R271" s="69" t="s">
        <v>29</v>
      </c>
      <c r="S271" s="44">
        <v>410305200</v>
      </c>
      <c r="T271" s="3" t="e">
        <f>VLOOKUP(S271,[1]!CatálogodeProductos[[#All],[Columna2]:[Producto]],2,FALSE)</f>
        <v>#REF!</v>
      </c>
      <c r="U271" s="3" t="e">
        <f>VLOOKUP(S271,[1]!CatálogodeProductos[[#All],[Columna2]:[Producto]],3,FALSE)</f>
        <v>#REF!</v>
      </c>
      <c r="V271" s="3" t="e">
        <f t="shared" si="4"/>
        <v>#REF!</v>
      </c>
      <c r="W271" s="70"/>
      <c r="X271" s="70"/>
      <c r="Y271" s="70"/>
    </row>
    <row r="272" spans="1:25" s="71" customFormat="1" ht="135" x14ac:dyDescent="0.3">
      <c r="A272" s="69" t="s">
        <v>37</v>
      </c>
      <c r="B272" s="67" t="s">
        <v>38</v>
      </c>
      <c r="C272" s="68" t="s">
        <v>545</v>
      </c>
      <c r="D272" s="69" t="s">
        <v>556</v>
      </c>
      <c r="E272" s="68" t="s">
        <v>547</v>
      </c>
      <c r="F272" s="67">
        <v>2022</v>
      </c>
      <c r="G272" s="73">
        <v>4.0999999999999996</v>
      </c>
      <c r="H272" s="73">
        <v>3.7</v>
      </c>
      <c r="I272" s="67" t="s">
        <v>548</v>
      </c>
      <c r="J272" s="74" t="s">
        <v>549</v>
      </c>
      <c r="K272" s="68" t="s">
        <v>550</v>
      </c>
      <c r="L272" s="69" t="s">
        <v>988</v>
      </c>
      <c r="M272" s="13" t="s">
        <v>848</v>
      </c>
      <c r="N272" s="69" t="s">
        <v>989</v>
      </c>
      <c r="O272" s="75">
        <v>1</v>
      </c>
      <c r="P272" s="75">
        <v>1</v>
      </c>
      <c r="Q272" s="68" t="s">
        <v>553</v>
      </c>
      <c r="R272" s="69"/>
      <c r="S272" s="44">
        <v>190304100</v>
      </c>
      <c r="T272" s="3" t="e">
        <f>VLOOKUP(S272,[1]!CatálogodeProductos[[#All],[Columna2]:[Producto]],2,FALSE)</f>
        <v>#REF!</v>
      </c>
      <c r="U272" s="3" t="e">
        <f>VLOOKUP(S272,[1]!CatálogodeProductos[[#All],[Columna2]:[Producto]],3,FALSE)</f>
        <v>#REF!</v>
      </c>
      <c r="V272" s="3" t="e">
        <f t="shared" si="4"/>
        <v>#REF!</v>
      </c>
      <c r="W272" s="70"/>
      <c r="X272" s="70"/>
      <c r="Y272" s="70"/>
    </row>
    <row r="273" spans="1:25" s="71" customFormat="1" ht="90" x14ac:dyDescent="0.3">
      <c r="A273" s="69" t="s">
        <v>37</v>
      </c>
      <c r="B273" s="67" t="s">
        <v>38</v>
      </c>
      <c r="C273" s="68" t="s">
        <v>545</v>
      </c>
      <c r="D273" s="69" t="s">
        <v>556</v>
      </c>
      <c r="E273" s="68" t="s">
        <v>547</v>
      </c>
      <c r="F273" s="69">
        <v>2022</v>
      </c>
      <c r="G273" s="73">
        <v>4.0999999999999996</v>
      </c>
      <c r="H273" s="73">
        <v>3.7</v>
      </c>
      <c r="I273" s="67" t="s">
        <v>548</v>
      </c>
      <c r="J273" s="74" t="s">
        <v>549</v>
      </c>
      <c r="K273" s="67" t="s">
        <v>558</v>
      </c>
      <c r="L273" s="69" t="s">
        <v>993</v>
      </c>
      <c r="M273" s="13" t="s">
        <v>854</v>
      </c>
      <c r="N273" s="69" t="s">
        <v>992</v>
      </c>
      <c r="O273" s="69">
        <v>409</v>
      </c>
      <c r="P273" s="69">
        <v>1000</v>
      </c>
      <c r="Q273" s="69" t="s">
        <v>588</v>
      </c>
      <c r="R273" s="69" t="s">
        <v>590</v>
      </c>
      <c r="S273" s="44">
        <v>190504100</v>
      </c>
      <c r="T273" s="3" t="e">
        <f>VLOOKUP(S273,[1]!CatálogodeProductos[[#All],[Columna2]:[Producto]],2,FALSE)</f>
        <v>#REF!</v>
      </c>
      <c r="U273" s="3" t="e">
        <f>VLOOKUP(S273,[1]!CatálogodeProductos[[#All],[Columna2]:[Producto]],3,FALSE)</f>
        <v>#REF!</v>
      </c>
      <c r="V273" s="3" t="e">
        <f t="shared" si="4"/>
        <v>#REF!</v>
      </c>
      <c r="W273" s="70"/>
      <c r="X273" s="70"/>
      <c r="Y273" s="70"/>
    </row>
    <row r="274" spans="1:25" s="71" customFormat="1" ht="75" x14ac:dyDescent="0.3">
      <c r="A274" s="69" t="s">
        <v>37</v>
      </c>
      <c r="B274" s="67" t="s">
        <v>38</v>
      </c>
      <c r="C274" s="68" t="s">
        <v>545</v>
      </c>
      <c r="D274" s="69" t="s">
        <v>556</v>
      </c>
      <c r="E274" s="68" t="s">
        <v>547</v>
      </c>
      <c r="F274" s="69">
        <v>2022</v>
      </c>
      <c r="G274" s="73">
        <v>4.0999999999999996</v>
      </c>
      <c r="H274" s="73">
        <v>3.7</v>
      </c>
      <c r="I274" s="67" t="s">
        <v>548</v>
      </c>
      <c r="J274" s="74" t="s">
        <v>549</v>
      </c>
      <c r="K274" s="67" t="s">
        <v>558</v>
      </c>
      <c r="L274" s="69" t="s">
        <v>994</v>
      </c>
      <c r="M274" s="13" t="s">
        <v>855</v>
      </c>
      <c r="N274" s="69" t="s">
        <v>995</v>
      </c>
      <c r="O274" s="69">
        <v>0</v>
      </c>
      <c r="P274" s="69">
        <v>4</v>
      </c>
      <c r="Q274" s="69" t="s">
        <v>588</v>
      </c>
      <c r="R274" s="69" t="s">
        <v>590</v>
      </c>
      <c r="S274" s="44">
        <v>190502300</v>
      </c>
      <c r="T274" s="3" t="e">
        <f>VLOOKUP(S274,[1]!CatálogodeProductos[[#All],[Columna2]:[Producto]],2,FALSE)</f>
        <v>#REF!</v>
      </c>
      <c r="U274" s="3" t="e">
        <f>VLOOKUP(S274,[1]!CatálogodeProductos[[#All],[Columna2]:[Producto]],3,FALSE)</f>
        <v>#REF!</v>
      </c>
      <c r="V274" s="3" t="e">
        <f t="shared" si="4"/>
        <v>#REF!</v>
      </c>
      <c r="W274" s="70"/>
      <c r="X274" s="70"/>
      <c r="Y274" s="70"/>
    </row>
    <row r="275" spans="1:25" s="71" customFormat="1" ht="60" x14ac:dyDescent="0.3">
      <c r="A275" s="69" t="s">
        <v>37</v>
      </c>
      <c r="B275" s="67" t="s">
        <v>38</v>
      </c>
      <c r="C275" s="68" t="s">
        <v>545</v>
      </c>
      <c r="D275" s="69" t="s">
        <v>579</v>
      </c>
      <c r="E275" s="68" t="s">
        <v>547</v>
      </c>
      <c r="F275" s="69">
        <v>2022</v>
      </c>
      <c r="G275" s="73">
        <v>4.0999999999999996</v>
      </c>
      <c r="H275" s="73">
        <v>3.7</v>
      </c>
      <c r="I275" s="67" t="s">
        <v>548</v>
      </c>
      <c r="J275" s="74" t="s">
        <v>549</v>
      </c>
      <c r="K275" s="69" t="s">
        <v>585</v>
      </c>
      <c r="L275" s="69" t="s">
        <v>1005</v>
      </c>
      <c r="M275" s="13" t="s">
        <v>857</v>
      </c>
      <c r="N275" s="69" t="s">
        <v>858</v>
      </c>
      <c r="O275" s="69">
        <v>1</v>
      </c>
      <c r="P275" s="69">
        <v>2</v>
      </c>
      <c r="Q275" s="69" t="s">
        <v>588</v>
      </c>
      <c r="R275" s="69"/>
      <c r="S275" s="44">
        <v>190603300</v>
      </c>
      <c r="T275" s="3" t="e">
        <f>VLOOKUP(S275,[1]!CatálogodeProductos[[#All],[Columna2]:[Producto]],2,FALSE)</f>
        <v>#REF!</v>
      </c>
      <c r="U275" s="3" t="e">
        <f>VLOOKUP(S275,[1]!CatálogodeProductos[[#All],[Columna2]:[Producto]],3,FALSE)</f>
        <v>#REF!</v>
      </c>
      <c r="V275" s="3" t="e">
        <f t="shared" si="4"/>
        <v>#REF!</v>
      </c>
      <c r="W275" s="70"/>
      <c r="X275" s="70"/>
      <c r="Y275" s="70"/>
    </row>
    <row r="276" spans="1:25" s="71" customFormat="1" ht="60" x14ac:dyDescent="0.3">
      <c r="A276" s="69" t="s">
        <v>37</v>
      </c>
      <c r="B276" s="68" t="s">
        <v>487</v>
      </c>
      <c r="C276" s="69" t="s">
        <v>688</v>
      </c>
      <c r="D276" s="67" t="s">
        <v>40</v>
      </c>
      <c r="E276" s="67" t="s">
        <v>41</v>
      </c>
      <c r="F276" s="67">
        <v>2021</v>
      </c>
      <c r="G276" s="72">
        <v>14.2</v>
      </c>
      <c r="H276" s="72">
        <v>10.199999999999999</v>
      </c>
      <c r="I276" s="67" t="s">
        <v>42</v>
      </c>
      <c r="J276" s="67" t="s">
        <v>42</v>
      </c>
      <c r="K276" s="68" t="s">
        <v>691</v>
      </c>
      <c r="L276" s="68" t="s">
        <v>1224</v>
      </c>
      <c r="M276" s="49" t="s">
        <v>862</v>
      </c>
      <c r="N276" s="68" t="s">
        <v>1039</v>
      </c>
      <c r="O276" s="68">
        <v>1</v>
      </c>
      <c r="P276" s="76">
        <v>1</v>
      </c>
      <c r="Q276" s="68" t="s">
        <v>863</v>
      </c>
      <c r="R276" s="69"/>
      <c r="S276" s="44">
        <v>40600900</v>
      </c>
      <c r="T276" s="3" t="e">
        <f>VLOOKUP(S276,[1]!CatálogodeProductos[[#All],[Columna2]:[Producto]],2,FALSE)</f>
        <v>#REF!</v>
      </c>
      <c r="U276" s="3" t="e">
        <f>VLOOKUP(S276,[1]!CatálogodeProductos[[#All],[Columna2]:[Producto]],3,FALSE)</f>
        <v>#REF!</v>
      </c>
      <c r="V276" s="3" t="e">
        <f t="shared" si="4"/>
        <v>#REF!</v>
      </c>
      <c r="W276" s="70"/>
      <c r="X276" s="70"/>
      <c r="Y276" s="70"/>
    </row>
    <row r="277" spans="1:25" s="71" customFormat="1" ht="75" x14ac:dyDescent="0.3">
      <c r="A277" s="77" t="s">
        <v>22</v>
      </c>
      <c r="B277" s="67" t="s">
        <v>23</v>
      </c>
      <c r="C277" s="67" t="s">
        <v>30</v>
      </c>
      <c r="D277" s="67" t="s">
        <v>132</v>
      </c>
      <c r="E277" s="67" t="s">
        <v>133</v>
      </c>
      <c r="F277" s="67">
        <v>2018</v>
      </c>
      <c r="G277" s="67">
        <v>35.299999999999997</v>
      </c>
      <c r="H277" s="67">
        <v>34</v>
      </c>
      <c r="I277" s="67" t="s">
        <v>134</v>
      </c>
      <c r="J277" s="67" t="s">
        <v>135</v>
      </c>
      <c r="K277" s="67" t="s">
        <v>1044</v>
      </c>
      <c r="L277" s="67" t="s">
        <v>1043</v>
      </c>
      <c r="M277" s="13" t="s">
        <v>866</v>
      </c>
      <c r="N277" s="67" t="s">
        <v>867</v>
      </c>
      <c r="O277" s="67">
        <v>0</v>
      </c>
      <c r="P277" s="67">
        <v>1</v>
      </c>
      <c r="Q277" s="67" t="s">
        <v>868</v>
      </c>
      <c r="R277" s="67"/>
      <c r="S277" s="44">
        <v>450301600</v>
      </c>
      <c r="T277" s="3" t="e">
        <f>VLOOKUP(S277,[1]!CatálogodeProductos[[#All],[Columna2]:[Producto]],2,FALSE)</f>
        <v>#REF!</v>
      </c>
      <c r="U277" s="3" t="e">
        <f>VLOOKUP(S277,[1]!CatálogodeProductos[[#All],[Columna2]:[Producto]],3,FALSE)</f>
        <v>#REF!</v>
      </c>
      <c r="V277" s="3" t="e">
        <f t="shared" si="4"/>
        <v>#REF!</v>
      </c>
      <c r="W277" s="78"/>
      <c r="X277" s="78"/>
      <c r="Y277" s="78"/>
    </row>
    <row r="278" spans="1:25" s="71" customFormat="1" ht="75" x14ac:dyDescent="0.3">
      <c r="A278" s="77" t="s">
        <v>22</v>
      </c>
      <c r="B278" s="69" t="s">
        <v>816</v>
      </c>
      <c r="C278" s="67" t="s">
        <v>314</v>
      </c>
      <c r="D278" s="67" t="s">
        <v>326</v>
      </c>
      <c r="E278" s="67" t="s">
        <v>327</v>
      </c>
      <c r="F278" s="67">
        <v>2014</v>
      </c>
      <c r="G278" s="67" t="s">
        <v>328</v>
      </c>
      <c r="H278" s="79">
        <v>0.5</v>
      </c>
      <c r="I278" s="67" t="s">
        <v>317</v>
      </c>
      <c r="J278" s="67" t="s">
        <v>34</v>
      </c>
      <c r="K278" s="67" t="s">
        <v>871</v>
      </c>
      <c r="L278" s="67" t="s">
        <v>1225</v>
      </c>
      <c r="M278" s="13" t="s">
        <v>870</v>
      </c>
      <c r="N278" s="67" t="s">
        <v>1046</v>
      </c>
      <c r="O278" s="68">
        <v>0</v>
      </c>
      <c r="P278" s="68">
        <v>2</v>
      </c>
      <c r="Q278" s="67" t="s">
        <v>320</v>
      </c>
      <c r="R278" s="69"/>
      <c r="S278" s="44">
        <v>170801800</v>
      </c>
      <c r="T278" s="3" t="e">
        <f>VLOOKUP(S278,[1]!CatálogodeProductos[[#All],[Columna2]:[Producto]],2,FALSE)</f>
        <v>#REF!</v>
      </c>
      <c r="U278" s="3" t="e">
        <f>VLOOKUP(S278,[1]!CatálogodeProductos[[#All],[Columna2]:[Producto]],3,FALSE)</f>
        <v>#REF!</v>
      </c>
      <c r="V278" s="3" t="e">
        <f t="shared" si="4"/>
        <v>#REF!</v>
      </c>
      <c r="W278" s="78"/>
      <c r="X278" s="78"/>
      <c r="Y278" s="78"/>
    </row>
    <row r="279" spans="1:25" s="71" customFormat="1" ht="120" x14ac:dyDescent="0.3">
      <c r="A279" s="80" t="s">
        <v>22</v>
      </c>
      <c r="B279" s="69" t="s">
        <v>816</v>
      </c>
      <c r="C279" s="69" t="s">
        <v>265</v>
      </c>
      <c r="D279" s="67" t="s">
        <v>1247</v>
      </c>
      <c r="E279" s="67" t="s">
        <v>247</v>
      </c>
      <c r="F279" s="67">
        <v>2022</v>
      </c>
      <c r="G279" s="81">
        <v>0.51200000000000001</v>
      </c>
      <c r="H279" s="82">
        <v>0.6</v>
      </c>
      <c r="I279" s="67" t="s">
        <v>248</v>
      </c>
      <c r="J279" s="83" t="s">
        <v>239</v>
      </c>
      <c r="K279" s="69" t="s">
        <v>266</v>
      </c>
      <c r="L279" s="69" t="s">
        <v>1226</v>
      </c>
      <c r="M279" s="13" t="s">
        <v>874</v>
      </c>
      <c r="N279" s="69" t="s">
        <v>875</v>
      </c>
      <c r="O279" s="69">
        <v>0</v>
      </c>
      <c r="P279" s="67">
        <v>1</v>
      </c>
      <c r="Q279" s="69" t="s">
        <v>29</v>
      </c>
      <c r="R279" s="69"/>
      <c r="S279" s="44">
        <v>350201200</v>
      </c>
      <c r="T279" s="3" t="e">
        <f>VLOOKUP(S279,[1]!CatálogodeProductos[[#All],[Columna2]:[Producto]],2,FALSE)</f>
        <v>#REF!</v>
      </c>
      <c r="U279" s="3" t="e">
        <f>VLOOKUP(S279,[1]!CatálogodeProductos[[#All],[Columna2]:[Producto]],3,FALSE)</f>
        <v>#REF!</v>
      </c>
      <c r="V279" s="3" t="e">
        <f t="shared" si="4"/>
        <v>#REF!</v>
      </c>
      <c r="W279" s="78"/>
      <c r="X279" s="78"/>
      <c r="Y279" s="78"/>
    </row>
    <row r="280" spans="1:25" s="71" customFormat="1" ht="90" x14ac:dyDescent="0.3">
      <c r="A280" s="80" t="s">
        <v>22</v>
      </c>
      <c r="B280" s="69" t="s">
        <v>816</v>
      </c>
      <c r="C280" s="69" t="s">
        <v>24</v>
      </c>
      <c r="D280" s="67" t="s">
        <v>1247</v>
      </c>
      <c r="E280" s="67" t="s">
        <v>247</v>
      </c>
      <c r="F280" s="67">
        <v>2022</v>
      </c>
      <c r="G280" s="81">
        <v>0.51200000000000001</v>
      </c>
      <c r="H280" s="82">
        <v>0.6</v>
      </c>
      <c r="I280" s="67" t="s">
        <v>248</v>
      </c>
      <c r="J280" s="83" t="s">
        <v>249</v>
      </c>
      <c r="K280" s="69" t="s">
        <v>254</v>
      </c>
      <c r="L280" s="69" t="s">
        <v>1227</v>
      </c>
      <c r="M280" s="13" t="s">
        <v>876</v>
      </c>
      <c r="N280" s="69" t="s">
        <v>877</v>
      </c>
      <c r="O280" s="69">
        <v>0</v>
      </c>
      <c r="P280" s="67">
        <v>1</v>
      </c>
      <c r="Q280" s="69" t="s">
        <v>878</v>
      </c>
      <c r="R280" s="69"/>
      <c r="S280" s="44">
        <v>360501200</v>
      </c>
      <c r="T280" s="3" t="e">
        <f>VLOOKUP(S280,[1]!CatálogodeProductos[[#All],[Columna2]:[Producto]],2,FALSE)</f>
        <v>#REF!</v>
      </c>
      <c r="U280" s="3" t="e">
        <f>VLOOKUP(S280,[1]!CatálogodeProductos[[#All],[Columna2]:[Producto]],3,FALSE)</f>
        <v>#REF!</v>
      </c>
      <c r="V280" s="3" t="e">
        <f t="shared" si="4"/>
        <v>#REF!</v>
      </c>
      <c r="W280" s="78"/>
      <c r="X280" s="78"/>
      <c r="Y280" s="78"/>
    </row>
    <row r="281" spans="1:25" s="71" customFormat="1" ht="270" x14ac:dyDescent="0.3">
      <c r="A281" s="77" t="s">
        <v>22</v>
      </c>
      <c r="B281" s="69" t="s">
        <v>816</v>
      </c>
      <c r="C281" s="67" t="s">
        <v>116</v>
      </c>
      <c r="D281" s="67" t="s">
        <v>370</v>
      </c>
      <c r="E281" s="67" t="s">
        <v>371</v>
      </c>
      <c r="F281" s="67">
        <v>2023</v>
      </c>
      <c r="G281" s="67">
        <v>27000</v>
      </c>
      <c r="H281" s="67">
        <v>50000</v>
      </c>
      <c r="I281" s="67" t="s">
        <v>372</v>
      </c>
      <c r="J281" s="74" t="s">
        <v>373</v>
      </c>
      <c r="K281" s="67" t="s">
        <v>374</v>
      </c>
      <c r="L281" s="67" t="s">
        <v>1228</v>
      </c>
      <c r="M281" s="13" t="s">
        <v>883</v>
      </c>
      <c r="N281" s="67" t="s">
        <v>884</v>
      </c>
      <c r="O281" s="67">
        <v>1</v>
      </c>
      <c r="P281" s="67">
        <v>1</v>
      </c>
      <c r="Q281" s="67" t="s">
        <v>694</v>
      </c>
      <c r="R281" s="69"/>
      <c r="S281" s="44">
        <v>240803700</v>
      </c>
      <c r="T281" s="3" t="e">
        <f>VLOOKUP(S281,[1]!CatálogodeProductos[[#All],[Columna2]:[Producto]],2,FALSE)</f>
        <v>#REF!</v>
      </c>
      <c r="U281" s="3" t="e">
        <f>VLOOKUP(S281,[1]!CatálogodeProductos[[#All],[Columna2]:[Producto]],3,FALSE)</f>
        <v>#REF!</v>
      </c>
      <c r="V281" s="3" t="e">
        <f t="shared" si="4"/>
        <v>#REF!</v>
      </c>
      <c r="W281" s="78"/>
      <c r="X281" s="78"/>
      <c r="Y281" s="78"/>
    </row>
    <row r="282" spans="1:25" s="71" customFormat="1" ht="270" x14ac:dyDescent="0.3">
      <c r="A282" s="77" t="s">
        <v>22</v>
      </c>
      <c r="B282" s="69" t="s">
        <v>816</v>
      </c>
      <c r="C282" s="67" t="s">
        <v>116</v>
      </c>
      <c r="D282" s="67" t="s">
        <v>370</v>
      </c>
      <c r="E282" s="67" t="s">
        <v>371</v>
      </c>
      <c r="F282" s="67">
        <v>2023</v>
      </c>
      <c r="G282" s="67">
        <v>27000</v>
      </c>
      <c r="H282" s="67">
        <v>50000</v>
      </c>
      <c r="I282" s="67" t="s">
        <v>372</v>
      </c>
      <c r="J282" s="74" t="s">
        <v>373</v>
      </c>
      <c r="K282" s="67" t="s">
        <v>374</v>
      </c>
      <c r="L282" s="67" t="s">
        <v>1229</v>
      </c>
      <c r="M282" s="13" t="s">
        <v>885</v>
      </c>
      <c r="N282" s="67" t="s">
        <v>886</v>
      </c>
      <c r="O282" s="67">
        <v>0</v>
      </c>
      <c r="P282" s="67">
        <v>1</v>
      </c>
      <c r="Q282" s="67" t="s">
        <v>694</v>
      </c>
      <c r="R282" s="69"/>
      <c r="S282" s="44">
        <v>240802400</v>
      </c>
      <c r="T282" s="3" t="e">
        <f>VLOOKUP(S282,[1]!CatálogodeProductos[[#All],[Columna2]:[Producto]],2,FALSE)</f>
        <v>#REF!</v>
      </c>
      <c r="U282" s="3" t="e">
        <f>VLOOKUP(S282,[1]!CatálogodeProductos[[#All],[Columna2]:[Producto]],3,FALSE)</f>
        <v>#REF!</v>
      </c>
      <c r="V282" s="3" t="e">
        <f t="shared" si="4"/>
        <v>#REF!</v>
      </c>
      <c r="W282" s="78"/>
      <c r="X282" s="78"/>
      <c r="Y282" s="78"/>
    </row>
    <row r="283" spans="1:25" s="71" customFormat="1" ht="75" x14ac:dyDescent="0.3">
      <c r="A283" s="77" t="s">
        <v>22</v>
      </c>
      <c r="B283" s="69" t="s">
        <v>816</v>
      </c>
      <c r="C283" s="67" t="s">
        <v>116</v>
      </c>
      <c r="D283" s="67" t="s">
        <v>117</v>
      </c>
      <c r="E283" s="67" t="s">
        <v>118</v>
      </c>
      <c r="F283" s="67">
        <v>2023</v>
      </c>
      <c r="G283" s="67">
        <v>14.47</v>
      </c>
      <c r="H283" s="67">
        <v>13.3</v>
      </c>
      <c r="I283" s="67" t="s">
        <v>119</v>
      </c>
      <c r="J283" s="67" t="s">
        <v>34</v>
      </c>
      <c r="K283" s="67" t="s">
        <v>120</v>
      </c>
      <c r="L283" s="67" t="s">
        <v>1230</v>
      </c>
      <c r="M283" s="13" t="s">
        <v>888</v>
      </c>
      <c r="N283" s="67" t="s">
        <v>889</v>
      </c>
      <c r="O283" s="67">
        <v>1</v>
      </c>
      <c r="P283" s="67">
        <v>1</v>
      </c>
      <c r="Q283" s="67" t="s">
        <v>123</v>
      </c>
      <c r="R283" s="67"/>
      <c r="S283" s="44">
        <v>240901100</v>
      </c>
      <c r="T283" s="3" t="e">
        <f>VLOOKUP(S283,[1]!CatálogodeProductos[[#All],[Columna2]:[Producto]],2,FALSE)</f>
        <v>#REF!</v>
      </c>
      <c r="U283" s="3" t="e">
        <f>VLOOKUP(S283,[1]!CatálogodeProductos[[#All],[Columna2]:[Producto]],3,FALSE)</f>
        <v>#REF!</v>
      </c>
      <c r="V283" s="3" t="e">
        <f t="shared" si="4"/>
        <v>#REF!</v>
      </c>
      <c r="W283" s="78"/>
      <c r="X283" s="78"/>
      <c r="Y283" s="78"/>
    </row>
    <row r="284" spans="1:25" s="71" customFormat="1" ht="105" x14ac:dyDescent="0.3">
      <c r="A284" s="77" t="s">
        <v>130</v>
      </c>
      <c r="B284" s="67" t="s">
        <v>178</v>
      </c>
      <c r="C284" s="67" t="s">
        <v>15</v>
      </c>
      <c r="D284" s="67" t="s">
        <v>16</v>
      </c>
      <c r="E284" s="67" t="s">
        <v>17</v>
      </c>
      <c r="F284" s="67">
        <v>2023</v>
      </c>
      <c r="G284" s="67">
        <v>307.87</v>
      </c>
      <c r="H284" s="67">
        <v>247.87</v>
      </c>
      <c r="I284" s="67" t="s">
        <v>18</v>
      </c>
      <c r="J284" s="67" t="s">
        <v>19</v>
      </c>
      <c r="K284" s="67" t="s">
        <v>20</v>
      </c>
      <c r="L284" s="67" t="s">
        <v>1094</v>
      </c>
      <c r="M284" s="13" t="s">
        <v>890</v>
      </c>
      <c r="N284" s="67" t="s">
        <v>892</v>
      </c>
      <c r="O284" s="67">
        <v>0</v>
      </c>
      <c r="P284" s="67" t="s">
        <v>894</v>
      </c>
      <c r="Q284" s="67" t="s">
        <v>21</v>
      </c>
      <c r="R284" s="67"/>
      <c r="S284" s="44">
        <v>320305000</v>
      </c>
      <c r="T284" s="3" t="e">
        <f>VLOOKUP(S284,[1]!CatálogodeProductos[[#All],[Columna2]:[Producto]],2,FALSE)</f>
        <v>#REF!</v>
      </c>
      <c r="U284" s="3" t="e">
        <f>VLOOKUP(S284,[1]!CatálogodeProductos[[#All],[Columna2]:[Producto]],3,FALSE)</f>
        <v>#REF!</v>
      </c>
      <c r="V284" s="3" t="e">
        <f t="shared" si="4"/>
        <v>#REF!</v>
      </c>
      <c r="W284" s="78"/>
      <c r="X284" s="78"/>
      <c r="Y284" s="78"/>
    </row>
    <row r="285" spans="1:25" s="71" customFormat="1" ht="90" x14ac:dyDescent="0.3">
      <c r="A285" s="77" t="s">
        <v>130</v>
      </c>
      <c r="B285" s="67" t="s">
        <v>178</v>
      </c>
      <c r="C285" s="67" t="s">
        <v>15</v>
      </c>
      <c r="D285" s="67" t="s">
        <v>16</v>
      </c>
      <c r="E285" s="67" t="s">
        <v>17</v>
      </c>
      <c r="F285" s="67">
        <v>2023</v>
      </c>
      <c r="G285" s="67">
        <v>307.87</v>
      </c>
      <c r="H285" s="67">
        <v>247.87</v>
      </c>
      <c r="I285" s="67" t="s">
        <v>18</v>
      </c>
      <c r="J285" s="67" t="s">
        <v>19</v>
      </c>
      <c r="K285" s="67" t="s">
        <v>20</v>
      </c>
      <c r="L285" s="67" t="s">
        <v>1231</v>
      </c>
      <c r="M285" s="13" t="s">
        <v>891</v>
      </c>
      <c r="N285" s="67" t="s">
        <v>893</v>
      </c>
      <c r="O285" s="67">
        <v>0</v>
      </c>
      <c r="P285" s="67" t="s">
        <v>895</v>
      </c>
      <c r="Q285" s="67" t="s">
        <v>21</v>
      </c>
      <c r="R285" s="67"/>
      <c r="S285" s="44">
        <v>320200500</v>
      </c>
      <c r="T285" s="3" t="e">
        <f>VLOOKUP(S285,[1]!CatálogodeProductos[[#All],[Columna2]:[Producto]],2,FALSE)</f>
        <v>#REF!</v>
      </c>
      <c r="U285" s="3" t="e">
        <f>VLOOKUP(S285,[1]!CatálogodeProductos[[#All],[Columna2]:[Producto]],3,FALSE)</f>
        <v>#REF!</v>
      </c>
      <c r="V285" s="3" t="e">
        <f t="shared" si="4"/>
        <v>#REF!</v>
      </c>
      <c r="W285" s="78"/>
      <c r="X285" s="78"/>
      <c r="Y285" s="78"/>
    </row>
    <row r="286" spans="1:25" s="71" customFormat="1" ht="90" x14ac:dyDescent="0.3">
      <c r="A286" s="77" t="s">
        <v>130</v>
      </c>
      <c r="B286" s="67" t="s">
        <v>155</v>
      </c>
      <c r="C286" s="67" t="s">
        <v>49</v>
      </c>
      <c r="D286" s="67" t="s">
        <v>156</v>
      </c>
      <c r="E286" s="67" t="s">
        <v>157</v>
      </c>
      <c r="F286" s="67" t="s">
        <v>158</v>
      </c>
      <c r="G286" s="67" t="s">
        <v>159</v>
      </c>
      <c r="H286" s="67">
        <v>0.45</v>
      </c>
      <c r="I286" s="67" t="s">
        <v>21</v>
      </c>
      <c r="J286" s="67" t="s">
        <v>160</v>
      </c>
      <c r="K286" s="67" t="s">
        <v>86</v>
      </c>
      <c r="L286" s="67" t="s">
        <v>1232</v>
      </c>
      <c r="M286" s="13" t="s">
        <v>900</v>
      </c>
      <c r="N286" s="67" t="s">
        <v>901</v>
      </c>
      <c r="O286" s="67">
        <v>0</v>
      </c>
      <c r="P286" s="69">
        <v>1</v>
      </c>
      <c r="Q286" s="67" t="s">
        <v>902</v>
      </c>
      <c r="R286" s="67"/>
      <c r="S286" s="44">
        <v>450108100</v>
      </c>
      <c r="T286" s="3" t="e">
        <f>VLOOKUP(S286,[1]!CatálogodeProductos[[#All],[Columna2]:[Producto]],2,FALSE)</f>
        <v>#REF!</v>
      </c>
      <c r="U286" s="3" t="e">
        <f>VLOOKUP(S286,[1]!CatálogodeProductos[[#All],[Columna2]:[Producto]],3,FALSE)</f>
        <v>#REF!</v>
      </c>
      <c r="V286" s="3" t="e">
        <f t="shared" si="4"/>
        <v>#REF!</v>
      </c>
      <c r="W286" s="78"/>
      <c r="X286" s="78"/>
      <c r="Y286" s="78"/>
    </row>
    <row r="287" spans="1:25" s="71" customFormat="1" ht="75" x14ac:dyDescent="0.3">
      <c r="A287" s="77" t="s">
        <v>130</v>
      </c>
      <c r="B287" s="67" t="s">
        <v>14</v>
      </c>
      <c r="C287" s="67" t="s">
        <v>49</v>
      </c>
      <c r="D287" s="67" t="s">
        <v>132</v>
      </c>
      <c r="E287" s="67" t="s">
        <v>133</v>
      </c>
      <c r="F287" s="67">
        <v>2018</v>
      </c>
      <c r="G287" s="67">
        <v>35.299999999999997</v>
      </c>
      <c r="H287" s="67">
        <v>34</v>
      </c>
      <c r="I287" s="67" t="s">
        <v>134</v>
      </c>
      <c r="J287" s="67" t="s">
        <v>135</v>
      </c>
      <c r="K287" s="67" t="s">
        <v>136</v>
      </c>
      <c r="L287" s="67" t="s">
        <v>1233</v>
      </c>
      <c r="M287" s="13" t="s">
        <v>904</v>
      </c>
      <c r="N287" s="67" t="s">
        <v>907</v>
      </c>
      <c r="O287" s="67">
        <v>4</v>
      </c>
      <c r="P287" s="67">
        <v>1</v>
      </c>
      <c r="Q287" s="67" t="s">
        <v>152</v>
      </c>
      <c r="R287" s="67"/>
      <c r="S287" s="44">
        <v>450301500</v>
      </c>
      <c r="T287" s="3" t="e">
        <f>VLOOKUP(S287,[1]!CatálogodeProductos[[#All],[Columna2]:[Producto]],2,FALSE)</f>
        <v>#REF!</v>
      </c>
      <c r="U287" s="3" t="e">
        <f>VLOOKUP(S287,[1]!CatálogodeProductos[[#All],[Columna2]:[Producto]],3,FALSE)</f>
        <v>#REF!</v>
      </c>
      <c r="V287" s="3" t="e">
        <f t="shared" si="4"/>
        <v>#REF!</v>
      </c>
      <c r="W287" s="78"/>
      <c r="X287" s="78"/>
      <c r="Y287" s="78"/>
    </row>
    <row r="288" spans="1:25" s="71" customFormat="1" ht="75" x14ac:dyDescent="0.3">
      <c r="A288" s="77" t="s">
        <v>130</v>
      </c>
      <c r="B288" s="67" t="s">
        <v>14</v>
      </c>
      <c r="C288" s="67" t="s">
        <v>49</v>
      </c>
      <c r="D288" s="67" t="s">
        <v>132</v>
      </c>
      <c r="E288" s="67" t="s">
        <v>133</v>
      </c>
      <c r="F288" s="67">
        <v>2018</v>
      </c>
      <c r="G288" s="67">
        <v>35.299999999999997</v>
      </c>
      <c r="H288" s="67">
        <v>34</v>
      </c>
      <c r="I288" s="67" t="s">
        <v>134</v>
      </c>
      <c r="J288" s="67" t="s">
        <v>135</v>
      </c>
      <c r="K288" s="67" t="s">
        <v>136</v>
      </c>
      <c r="L288" s="67" t="s">
        <v>1234</v>
      </c>
      <c r="M288" s="13" t="s">
        <v>905</v>
      </c>
      <c r="N288" s="67" t="s">
        <v>908</v>
      </c>
      <c r="O288" s="67">
        <v>3</v>
      </c>
      <c r="P288" s="67">
        <v>3</v>
      </c>
      <c r="Q288" s="67" t="s">
        <v>152</v>
      </c>
      <c r="R288" s="67"/>
      <c r="S288" s="44">
        <v>450301400</v>
      </c>
      <c r="T288" s="3" t="e">
        <f>VLOOKUP(S288,[1]!CatálogodeProductos[[#All],[Columna2]:[Producto]],2,FALSE)</f>
        <v>#REF!</v>
      </c>
      <c r="U288" s="3" t="e">
        <f>VLOOKUP(S288,[1]!CatálogodeProductos[[#All],[Columna2]:[Producto]],3,FALSE)</f>
        <v>#REF!</v>
      </c>
      <c r="V288" s="3" t="e">
        <f t="shared" si="4"/>
        <v>#REF!</v>
      </c>
      <c r="W288" s="78"/>
      <c r="X288" s="78"/>
      <c r="Y288" s="78"/>
    </row>
    <row r="289" spans="1:25" s="71" customFormat="1" ht="75" x14ac:dyDescent="0.3">
      <c r="A289" s="77" t="s">
        <v>130</v>
      </c>
      <c r="B289" s="67" t="s">
        <v>14</v>
      </c>
      <c r="C289" s="67" t="s">
        <v>49</v>
      </c>
      <c r="D289" s="67" t="s">
        <v>132</v>
      </c>
      <c r="E289" s="67" t="s">
        <v>133</v>
      </c>
      <c r="F289" s="67">
        <v>2018</v>
      </c>
      <c r="G289" s="67">
        <v>35.299999999999997</v>
      </c>
      <c r="H289" s="67">
        <v>34</v>
      </c>
      <c r="I289" s="67" t="s">
        <v>134</v>
      </c>
      <c r="J289" s="67" t="s">
        <v>135</v>
      </c>
      <c r="K289" s="67" t="s">
        <v>136</v>
      </c>
      <c r="L289" s="67" t="s">
        <v>1043</v>
      </c>
      <c r="M289" s="13" t="s">
        <v>906</v>
      </c>
      <c r="N289" s="67" t="s">
        <v>867</v>
      </c>
      <c r="O289" s="67">
        <v>1</v>
      </c>
      <c r="P289" s="67">
        <v>1</v>
      </c>
      <c r="Q289" s="67" t="s">
        <v>152</v>
      </c>
      <c r="R289" s="67"/>
      <c r="S289" s="44">
        <v>450301600</v>
      </c>
      <c r="T289" s="3" t="e">
        <f>VLOOKUP(S289,[1]!CatálogodeProductos[[#All],[Columna2]:[Producto]],2,FALSE)</f>
        <v>#REF!</v>
      </c>
      <c r="U289" s="3" t="e">
        <f>VLOOKUP(S289,[1]!CatálogodeProductos[[#All],[Columna2]:[Producto]],3,FALSE)</f>
        <v>#REF!</v>
      </c>
      <c r="V289" s="3" t="e">
        <f t="shared" si="4"/>
        <v>#REF!</v>
      </c>
      <c r="W289" s="78"/>
      <c r="X289" s="78"/>
      <c r="Y289" s="78"/>
    </row>
    <row r="290" spans="1:25" s="71" customFormat="1" ht="45" x14ac:dyDescent="0.3">
      <c r="A290" s="67" t="s">
        <v>47</v>
      </c>
      <c r="B290" s="67" t="s">
        <v>48</v>
      </c>
      <c r="C290" s="67" t="s">
        <v>49</v>
      </c>
      <c r="D290" s="67" t="s">
        <v>89</v>
      </c>
      <c r="E290" s="67" t="s">
        <v>90</v>
      </c>
      <c r="F290" s="67">
        <v>2022</v>
      </c>
      <c r="G290" s="67">
        <v>188</v>
      </c>
      <c r="H290" s="67">
        <v>109</v>
      </c>
      <c r="I290" s="67" t="s">
        <v>53</v>
      </c>
      <c r="J290" s="67" t="s">
        <v>53</v>
      </c>
      <c r="K290" s="67" t="s">
        <v>54</v>
      </c>
      <c r="L290" s="67" t="s">
        <v>1235</v>
      </c>
      <c r="M290" s="13" t="s">
        <v>916</v>
      </c>
      <c r="N290" s="67" t="s">
        <v>925</v>
      </c>
      <c r="O290" s="67">
        <v>2</v>
      </c>
      <c r="P290" s="67">
        <v>2</v>
      </c>
      <c r="Q290" s="67" t="s">
        <v>70</v>
      </c>
      <c r="R290" s="67"/>
      <c r="S290" s="44">
        <v>450103000</v>
      </c>
      <c r="T290" s="3" t="e">
        <f>VLOOKUP(S290,[1]!CatálogodeProductos[[#All],[Columna2]:[Producto]],2,FALSE)</f>
        <v>#REF!</v>
      </c>
      <c r="U290" s="3" t="e">
        <f>VLOOKUP(S290,[1]!CatálogodeProductos[[#All],[Columna2]:[Producto]],3,FALSE)</f>
        <v>#REF!</v>
      </c>
      <c r="V290" s="3" t="e">
        <f t="shared" si="4"/>
        <v>#REF!</v>
      </c>
      <c r="W290" s="78"/>
      <c r="X290" s="78"/>
      <c r="Y290" s="78"/>
    </row>
    <row r="291" spans="1:25" s="71" customFormat="1" ht="45" x14ac:dyDescent="0.3">
      <c r="A291" s="67" t="s">
        <v>47</v>
      </c>
      <c r="B291" s="67" t="s">
        <v>48</v>
      </c>
      <c r="C291" s="67" t="s">
        <v>49</v>
      </c>
      <c r="D291" s="67" t="s">
        <v>89</v>
      </c>
      <c r="E291" s="67" t="s">
        <v>90</v>
      </c>
      <c r="F291" s="67">
        <v>2022</v>
      </c>
      <c r="G291" s="67">
        <v>188</v>
      </c>
      <c r="H291" s="67">
        <v>109</v>
      </c>
      <c r="I291" s="67" t="s">
        <v>53</v>
      </c>
      <c r="J291" s="67" t="s">
        <v>53</v>
      </c>
      <c r="K291" s="67" t="s">
        <v>54</v>
      </c>
      <c r="L291" s="67" t="s">
        <v>1236</v>
      </c>
      <c r="M291" s="13" t="s">
        <v>917</v>
      </c>
      <c r="N291" s="67" t="s">
        <v>926</v>
      </c>
      <c r="O291" s="67">
        <v>808</v>
      </c>
      <c r="P291" s="67">
        <v>850</v>
      </c>
      <c r="Q291" s="67" t="s">
        <v>70</v>
      </c>
      <c r="R291" s="67"/>
      <c r="S291" s="44">
        <v>450102800</v>
      </c>
      <c r="T291" s="3" t="e">
        <f>VLOOKUP(S291,[1]!CatálogodeProductos[[#All],[Columna2]:[Producto]],2,FALSE)</f>
        <v>#REF!</v>
      </c>
      <c r="U291" s="3" t="e">
        <f>VLOOKUP(S291,[1]!CatálogodeProductos[[#All],[Columna2]:[Producto]],3,FALSE)</f>
        <v>#REF!</v>
      </c>
      <c r="V291" s="3" t="e">
        <f t="shared" si="4"/>
        <v>#REF!</v>
      </c>
      <c r="W291" s="78"/>
      <c r="X291" s="78"/>
      <c r="Y291" s="78"/>
    </row>
    <row r="292" spans="1:25" s="71" customFormat="1" ht="75" x14ac:dyDescent="0.3">
      <c r="A292" s="67" t="s">
        <v>47</v>
      </c>
      <c r="B292" s="67" t="s">
        <v>48</v>
      </c>
      <c r="C292" s="67" t="s">
        <v>49</v>
      </c>
      <c r="D292" s="67" t="s">
        <v>89</v>
      </c>
      <c r="E292" s="67" t="s">
        <v>90</v>
      </c>
      <c r="F292" s="67">
        <v>2022</v>
      </c>
      <c r="G292" s="67">
        <v>188</v>
      </c>
      <c r="H292" s="67">
        <v>109</v>
      </c>
      <c r="I292" s="67" t="s">
        <v>53</v>
      </c>
      <c r="J292" s="67" t="s">
        <v>53</v>
      </c>
      <c r="K292" s="67" t="s">
        <v>54</v>
      </c>
      <c r="L292" s="67" t="s">
        <v>1237</v>
      </c>
      <c r="M292" s="13" t="s">
        <v>918</v>
      </c>
      <c r="N292" s="67" t="s">
        <v>927</v>
      </c>
      <c r="O292" s="67">
        <v>0</v>
      </c>
      <c r="P292" s="67">
        <v>1</v>
      </c>
      <c r="Q292" s="67" t="s">
        <v>70</v>
      </c>
      <c r="R292" s="67"/>
      <c r="S292" s="44">
        <v>450103200</v>
      </c>
      <c r="T292" s="3" t="e">
        <f>VLOOKUP(S292,[1]!CatálogodeProductos[[#All],[Columna2]:[Producto]],2,FALSE)</f>
        <v>#REF!</v>
      </c>
      <c r="U292" s="3" t="e">
        <f>VLOOKUP(S292,[1]!CatálogodeProductos[[#All],[Columna2]:[Producto]],3,FALSE)</f>
        <v>#REF!</v>
      </c>
      <c r="V292" s="3" t="e">
        <f t="shared" si="4"/>
        <v>#REF!</v>
      </c>
      <c r="W292" s="78"/>
      <c r="X292" s="78"/>
      <c r="Y292" s="78"/>
    </row>
    <row r="293" spans="1:25" s="71" customFormat="1" ht="45" x14ac:dyDescent="0.3">
      <c r="A293" s="67" t="s">
        <v>47</v>
      </c>
      <c r="B293" s="67" t="s">
        <v>48</v>
      </c>
      <c r="C293" s="67" t="s">
        <v>49</v>
      </c>
      <c r="D293" s="67" t="s">
        <v>89</v>
      </c>
      <c r="E293" s="67" t="s">
        <v>90</v>
      </c>
      <c r="F293" s="67">
        <v>2022</v>
      </c>
      <c r="G293" s="67">
        <v>188</v>
      </c>
      <c r="H293" s="67">
        <v>109</v>
      </c>
      <c r="I293" s="67" t="s">
        <v>53</v>
      </c>
      <c r="J293" s="67" t="s">
        <v>53</v>
      </c>
      <c r="K293" s="67" t="s">
        <v>54</v>
      </c>
      <c r="L293" s="67" t="s">
        <v>1238</v>
      </c>
      <c r="M293" s="13" t="s">
        <v>919</v>
      </c>
      <c r="N293" s="67" t="s">
        <v>928</v>
      </c>
      <c r="O293" s="67">
        <v>60</v>
      </c>
      <c r="P293" s="67">
        <v>150</v>
      </c>
      <c r="Q293" s="67" t="s">
        <v>70</v>
      </c>
      <c r="R293" s="67"/>
      <c r="S293" s="44">
        <v>450105200</v>
      </c>
      <c r="T293" s="3" t="e">
        <f>VLOOKUP(S293,[1]!CatálogodeProductos[[#All],[Columna2]:[Producto]],2,FALSE)</f>
        <v>#REF!</v>
      </c>
      <c r="U293" s="3" t="e">
        <f>VLOOKUP(S293,[1]!CatálogodeProductos[[#All],[Columna2]:[Producto]],3,FALSE)</f>
        <v>#REF!</v>
      </c>
      <c r="V293" s="3" t="e">
        <f t="shared" si="4"/>
        <v>#REF!</v>
      </c>
      <c r="W293" s="78"/>
      <c r="X293" s="78"/>
      <c r="Y293" s="78"/>
    </row>
    <row r="294" spans="1:25" s="71" customFormat="1" ht="45" x14ac:dyDescent="0.3">
      <c r="A294" s="67" t="s">
        <v>47</v>
      </c>
      <c r="B294" s="67" t="s">
        <v>48</v>
      </c>
      <c r="C294" s="67" t="s">
        <v>49</v>
      </c>
      <c r="D294" s="67" t="s">
        <v>89</v>
      </c>
      <c r="E294" s="67" t="s">
        <v>90</v>
      </c>
      <c r="F294" s="67">
        <v>2022</v>
      </c>
      <c r="G294" s="67">
        <v>188</v>
      </c>
      <c r="H294" s="67">
        <v>109</v>
      </c>
      <c r="I294" s="67" t="s">
        <v>53</v>
      </c>
      <c r="J294" s="67" t="s">
        <v>53</v>
      </c>
      <c r="K294" s="67" t="s">
        <v>54</v>
      </c>
      <c r="L294" s="67" t="s">
        <v>1239</v>
      </c>
      <c r="M294" s="13" t="s">
        <v>920</v>
      </c>
      <c r="N294" s="67" t="s">
        <v>929</v>
      </c>
      <c r="O294" s="67">
        <v>0</v>
      </c>
      <c r="P294" s="67">
        <v>100</v>
      </c>
      <c r="Q294" s="67" t="s">
        <v>70</v>
      </c>
      <c r="R294" s="67"/>
      <c r="S294" s="44">
        <v>450105300</v>
      </c>
      <c r="T294" s="3" t="e">
        <f>VLOOKUP(S294,[1]!CatálogodeProductos[[#All],[Columna2]:[Producto]],2,FALSE)</f>
        <v>#REF!</v>
      </c>
      <c r="U294" s="3" t="e">
        <f>VLOOKUP(S294,[1]!CatálogodeProductos[[#All],[Columna2]:[Producto]],3,FALSE)</f>
        <v>#REF!</v>
      </c>
      <c r="V294" s="3" t="e">
        <f t="shared" si="4"/>
        <v>#REF!</v>
      </c>
      <c r="W294" s="78"/>
      <c r="X294" s="78"/>
      <c r="Y294" s="78"/>
    </row>
    <row r="295" spans="1:25" s="71" customFormat="1" ht="45" x14ac:dyDescent="0.3">
      <c r="A295" s="67" t="s">
        <v>47</v>
      </c>
      <c r="B295" s="67" t="s">
        <v>48</v>
      </c>
      <c r="C295" s="67" t="s">
        <v>49</v>
      </c>
      <c r="D295" s="67" t="s">
        <v>89</v>
      </c>
      <c r="E295" s="67" t="s">
        <v>90</v>
      </c>
      <c r="F295" s="67">
        <v>2022</v>
      </c>
      <c r="G295" s="67">
        <v>188</v>
      </c>
      <c r="H295" s="67">
        <v>109</v>
      </c>
      <c r="I295" s="67" t="s">
        <v>53</v>
      </c>
      <c r="J295" s="67" t="s">
        <v>53</v>
      </c>
      <c r="K295" s="67" t="s">
        <v>54</v>
      </c>
      <c r="L295" s="67" t="s">
        <v>1240</v>
      </c>
      <c r="M295" s="13" t="s">
        <v>921</v>
      </c>
      <c r="N295" s="67" t="s">
        <v>930</v>
      </c>
      <c r="O295" s="67">
        <v>8</v>
      </c>
      <c r="P295" s="67">
        <v>20</v>
      </c>
      <c r="Q295" s="67" t="s">
        <v>70</v>
      </c>
      <c r="R295" s="67"/>
      <c r="S295" s="44">
        <v>450105600</v>
      </c>
      <c r="T295" s="3" t="e">
        <f>VLOOKUP(S295,[1]!CatálogodeProductos[[#All],[Columna2]:[Producto]],2,FALSE)</f>
        <v>#REF!</v>
      </c>
      <c r="U295" s="3" t="e">
        <f>VLOOKUP(S295,[1]!CatálogodeProductos[[#All],[Columna2]:[Producto]],3,FALSE)</f>
        <v>#REF!</v>
      </c>
      <c r="V295" s="3" t="e">
        <f t="shared" si="4"/>
        <v>#REF!</v>
      </c>
      <c r="W295" s="78"/>
      <c r="X295" s="78"/>
      <c r="Y295" s="78"/>
    </row>
    <row r="296" spans="1:25" s="71" customFormat="1" ht="46.8" x14ac:dyDescent="0.3">
      <c r="A296" s="67" t="s">
        <v>47</v>
      </c>
      <c r="B296" s="67" t="s">
        <v>48</v>
      </c>
      <c r="C296" s="67" t="s">
        <v>49</v>
      </c>
      <c r="D296" s="67" t="s">
        <v>89</v>
      </c>
      <c r="E296" s="67" t="s">
        <v>90</v>
      </c>
      <c r="F296" s="67">
        <v>2022</v>
      </c>
      <c r="G296" s="67">
        <v>188</v>
      </c>
      <c r="H296" s="67">
        <v>109</v>
      </c>
      <c r="I296" s="71" t="s">
        <v>53</v>
      </c>
      <c r="J296" s="67" t="s">
        <v>53</v>
      </c>
      <c r="K296" s="67" t="s">
        <v>54</v>
      </c>
      <c r="L296" s="67" t="s">
        <v>1241</v>
      </c>
      <c r="M296" s="13" t="s">
        <v>922</v>
      </c>
      <c r="N296" s="67" t="s">
        <v>931</v>
      </c>
      <c r="O296" s="67">
        <v>1</v>
      </c>
      <c r="P296" s="67">
        <v>1</v>
      </c>
      <c r="Q296" s="67" t="s">
        <v>70</v>
      </c>
      <c r="R296" s="67"/>
      <c r="S296" s="44">
        <v>450107400</v>
      </c>
      <c r="T296" s="3" t="e">
        <f>VLOOKUP(S296,[1]!CatálogodeProductos[[#All],[Columna2]:[Producto]],2,FALSE)</f>
        <v>#REF!</v>
      </c>
      <c r="U296" s="3" t="e">
        <f>VLOOKUP(S296,[1]!CatálogodeProductos[[#All],[Columna2]:[Producto]],3,FALSE)</f>
        <v>#REF!</v>
      </c>
      <c r="V296" s="3" t="e">
        <f t="shared" si="4"/>
        <v>#REF!</v>
      </c>
      <c r="W296" s="78"/>
      <c r="X296" s="78"/>
      <c r="Y296" s="78"/>
    </row>
    <row r="297" spans="1:25" s="71" customFormat="1" ht="45" x14ac:dyDescent="0.3">
      <c r="A297" s="67" t="s">
        <v>47</v>
      </c>
      <c r="B297" s="67" t="s">
        <v>48</v>
      </c>
      <c r="C297" s="67" t="s">
        <v>49</v>
      </c>
      <c r="D297" s="67" t="s">
        <v>89</v>
      </c>
      <c r="E297" s="67" t="s">
        <v>90</v>
      </c>
      <c r="F297" s="67">
        <v>2022</v>
      </c>
      <c r="G297" s="67">
        <v>188</v>
      </c>
      <c r="H297" s="67">
        <v>109</v>
      </c>
      <c r="I297" s="67" t="s">
        <v>53</v>
      </c>
      <c r="J297" s="67" t="s">
        <v>53</v>
      </c>
      <c r="K297" s="67" t="s">
        <v>54</v>
      </c>
      <c r="L297" s="67" t="s">
        <v>1242</v>
      </c>
      <c r="M297" s="13" t="s">
        <v>923</v>
      </c>
      <c r="N297" s="67" t="s">
        <v>932</v>
      </c>
      <c r="O297" s="67">
        <v>123</v>
      </c>
      <c r="P297" s="67">
        <v>47</v>
      </c>
      <c r="Q297" s="67" t="s">
        <v>70</v>
      </c>
      <c r="R297" s="67"/>
      <c r="S297" s="44">
        <v>450107700</v>
      </c>
      <c r="T297" s="3" t="e">
        <f>VLOOKUP(S297,[1]!CatálogodeProductos[[#All],[Columna2]:[Producto]],2,FALSE)</f>
        <v>#REF!</v>
      </c>
      <c r="U297" s="3" t="e">
        <f>VLOOKUP(S297,[1]!CatálogodeProductos[[#All],[Columna2]:[Producto]],3,FALSE)</f>
        <v>#REF!</v>
      </c>
      <c r="V297" s="3" t="e">
        <f t="shared" si="4"/>
        <v>#REF!</v>
      </c>
      <c r="W297" s="78"/>
      <c r="X297" s="78"/>
      <c r="Y297" s="78"/>
    </row>
    <row r="298" spans="1:25" s="71" customFormat="1" ht="60" x14ac:dyDescent="0.3">
      <c r="A298" s="67" t="s">
        <v>47</v>
      </c>
      <c r="B298" s="67" t="s">
        <v>48</v>
      </c>
      <c r="C298" s="67" t="s">
        <v>49</v>
      </c>
      <c r="D298" s="67" t="s">
        <v>89</v>
      </c>
      <c r="E298" s="67" t="s">
        <v>90</v>
      </c>
      <c r="F298" s="67">
        <v>2022</v>
      </c>
      <c r="G298" s="67">
        <v>188</v>
      </c>
      <c r="H298" s="67">
        <v>109</v>
      </c>
      <c r="I298" s="67" t="s">
        <v>53</v>
      </c>
      <c r="J298" s="67" t="s">
        <v>53</v>
      </c>
      <c r="K298" s="67" t="s">
        <v>54</v>
      </c>
      <c r="L298" s="67" t="s">
        <v>1243</v>
      </c>
      <c r="M298" s="13" t="s">
        <v>924</v>
      </c>
      <c r="N298" s="67" t="s">
        <v>933</v>
      </c>
      <c r="O298" s="67">
        <v>1</v>
      </c>
      <c r="P298" s="67">
        <v>1</v>
      </c>
      <c r="Q298" s="67" t="s">
        <v>70</v>
      </c>
      <c r="R298" s="67"/>
      <c r="S298" s="44">
        <v>450106900</v>
      </c>
      <c r="T298" s="3" t="e">
        <f>VLOOKUP(S298,[1]!CatálogodeProductos[[#All],[Columna2]:[Producto]],2,FALSE)</f>
        <v>#REF!</v>
      </c>
      <c r="U298" s="3" t="e">
        <f>VLOOKUP(S298,[1]!CatálogodeProductos[[#All],[Columna2]:[Producto]],3,FALSE)</f>
        <v>#REF!</v>
      </c>
      <c r="V298" s="3" t="e">
        <f t="shared" si="4"/>
        <v>#REF!</v>
      </c>
      <c r="W298" s="78"/>
      <c r="X298" s="78"/>
      <c r="Y298" s="78"/>
    </row>
    <row r="299" spans="1:25" s="71" customFormat="1" ht="90" x14ac:dyDescent="0.3">
      <c r="A299" s="67" t="s">
        <v>47</v>
      </c>
      <c r="B299" s="67" t="s">
        <v>48</v>
      </c>
      <c r="C299" s="67" t="s">
        <v>49</v>
      </c>
      <c r="D299" s="67" t="s">
        <v>100</v>
      </c>
      <c r="E299" s="67" t="s">
        <v>101</v>
      </c>
      <c r="F299" s="67">
        <v>2022</v>
      </c>
      <c r="G299" s="67">
        <v>62.32</v>
      </c>
      <c r="H299" s="67">
        <v>40</v>
      </c>
      <c r="I299" s="67" t="s">
        <v>102</v>
      </c>
      <c r="J299" s="67" t="s">
        <v>102</v>
      </c>
      <c r="K299" s="67" t="s">
        <v>107</v>
      </c>
      <c r="L299" s="67" t="s">
        <v>1220</v>
      </c>
      <c r="M299" s="13" t="s">
        <v>935</v>
      </c>
      <c r="N299" s="67" t="s">
        <v>936</v>
      </c>
      <c r="O299" s="67">
        <v>0</v>
      </c>
      <c r="P299" s="67">
        <v>1</v>
      </c>
      <c r="Q299" s="67" t="s">
        <v>70</v>
      </c>
      <c r="R299" s="67"/>
      <c r="S299" s="44">
        <v>450202200</v>
      </c>
      <c r="T299" s="3" t="e">
        <f>VLOOKUP(S299,[1]!CatálogodeProductos[[#All],[Columna2]:[Producto]],2,FALSE)</f>
        <v>#REF!</v>
      </c>
      <c r="U299" s="3" t="e">
        <f>VLOOKUP(S299,[1]!CatálogodeProductos[[#All],[Columna2]:[Producto]],3,FALSE)</f>
        <v>#REF!</v>
      </c>
      <c r="V299" s="3" t="e">
        <f t="shared" si="4"/>
        <v>#REF!</v>
      </c>
      <c r="W299" s="78"/>
      <c r="X299" s="78"/>
      <c r="Y299" s="78"/>
    </row>
    <row r="300" spans="1:25" s="71" customFormat="1" ht="223.2" customHeight="1" x14ac:dyDescent="0.3">
      <c r="A300" s="67" t="s">
        <v>47</v>
      </c>
      <c r="B300" s="67" t="s">
        <v>48</v>
      </c>
      <c r="C300" s="67" t="s">
        <v>96</v>
      </c>
      <c r="D300" s="84" t="s">
        <v>830</v>
      </c>
      <c r="E300" s="84" t="s">
        <v>648</v>
      </c>
      <c r="F300" s="84">
        <v>2022</v>
      </c>
      <c r="G300" s="84">
        <v>15.44</v>
      </c>
      <c r="H300" s="84">
        <v>14.44</v>
      </c>
      <c r="I300" s="84" t="s">
        <v>649</v>
      </c>
      <c r="J300" s="84" t="s">
        <v>649</v>
      </c>
      <c r="K300" s="84" t="s">
        <v>670</v>
      </c>
      <c r="L300" s="84" t="s">
        <v>1244</v>
      </c>
      <c r="M300" s="7" t="s">
        <v>937</v>
      </c>
      <c r="N300" s="84" t="s">
        <v>938</v>
      </c>
      <c r="O300" s="85">
        <v>0</v>
      </c>
      <c r="P300" s="85">
        <v>1</v>
      </c>
      <c r="Q300" s="84" t="s">
        <v>655</v>
      </c>
      <c r="R300" s="84"/>
      <c r="S300" s="44">
        <v>410104600</v>
      </c>
      <c r="T300" s="3" t="e">
        <f>VLOOKUP(S300,[1]!CatálogodeProductos[[#All],[Columna2]:[Producto]],2,FALSE)</f>
        <v>#REF!</v>
      </c>
      <c r="U300" s="3" t="e">
        <f>VLOOKUP(S300,[1]!CatálogodeProductos[[#All],[Columna2]:[Producto]],3,FALSE)</f>
        <v>#REF!</v>
      </c>
      <c r="V300" s="3" t="e">
        <f t="shared" si="4"/>
        <v>#REF!</v>
      </c>
      <c r="W300" s="86"/>
      <c r="X300" s="86"/>
      <c r="Y300" s="86"/>
    </row>
    <row r="301" spans="1:25" s="71" customFormat="1" ht="223.2" customHeight="1" x14ac:dyDescent="0.3">
      <c r="A301" s="67" t="s">
        <v>47</v>
      </c>
      <c r="B301" s="67" t="s">
        <v>48</v>
      </c>
      <c r="C301" s="67" t="s">
        <v>96</v>
      </c>
      <c r="D301" s="84" t="s">
        <v>830</v>
      </c>
      <c r="E301" s="84" t="s">
        <v>648</v>
      </c>
      <c r="F301" s="84">
        <v>2022</v>
      </c>
      <c r="G301" s="84">
        <v>15.44</v>
      </c>
      <c r="H301" s="84">
        <v>14.44</v>
      </c>
      <c r="I301" s="84" t="s">
        <v>649</v>
      </c>
      <c r="J301" s="84" t="s">
        <v>649</v>
      </c>
      <c r="K301" s="84" t="s">
        <v>43</v>
      </c>
      <c r="L301" s="84" t="s">
        <v>971</v>
      </c>
      <c r="M301" s="7" t="s">
        <v>939</v>
      </c>
      <c r="N301" s="84" t="s">
        <v>940</v>
      </c>
      <c r="O301" s="85">
        <v>0</v>
      </c>
      <c r="P301" s="85">
        <v>1</v>
      </c>
      <c r="Q301" s="84" t="s">
        <v>655</v>
      </c>
      <c r="R301" s="84"/>
      <c r="S301" s="44">
        <v>410306700</v>
      </c>
      <c r="T301" s="3" t="e">
        <f>VLOOKUP(S301,[1]!CatálogodeProductos[[#All],[Columna2]:[Producto]],2,FALSE)</f>
        <v>#REF!</v>
      </c>
      <c r="U301" s="3" t="e">
        <f>VLOOKUP(S301,[1]!CatálogodeProductos[[#All],[Columna2]:[Producto]],3,FALSE)</f>
        <v>#REF!</v>
      </c>
      <c r="V301" s="3" t="e">
        <f t="shared" si="4"/>
        <v>#REF!</v>
      </c>
      <c r="W301" s="86"/>
      <c r="X301" s="86"/>
      <c r="Y301" s="86"/>
    </row>
    <row r="302" spans="1:25" s="71" customFormat="1" ht="75" x14ac:dyDescent="0.3">
      <c r="A302" s="67" t="s">
        <v>47</v>
      </c>
      <c r="B302" s="67" t="s">
        <v>48</v>
      </c>
      <c r="C302" s="67" t="s">
        <v>59</v>
      </c>
      <c r="D302" s="67" t="s">
        <v>66</v>
      </c>
      <c r="E302" s="67" t="s">
        <v>67</v>
      </c>
      <c r="F302" s="67">
        <v>2022</v>
      </c>
      <c r="G302" s="67">
        <v>261.7</v>
      </c>
      <c r="H302" s="67">
        <v>231.9</v>
      </c>
      <c r="I302" s="74" t="s">
        <v>52</v>
      </c>
      <c r="J302" s="67" t="s">
        <v>53</v>
      </c>
      <c r="K302" s="67" t="s">
        <v>68</v>
      </c>
      <c r="L302" s="67" t="s">
        <v>1245</v>
      </c>
      <c r="M302" s="13" t="s">
        <v>942</v>
      </c>
      <c r="N302" s="67" t="s">
        <v>943</v>
      </c>
      <c r="O302" s="67">
        <v>1</v>
      </c>
      <c r="P302" s="67">
        <v>1</v>
      </c>
      <c r="Q302" s="67" t="s">
        <v>70</v>
      </c>
      <c r="R302" s="67"/>
      <c r="S302" s="44">
        <v>120601000</v>
      </c>
      <c r="T302" s="3" t="e">
        <f>VLOOKUP(S302,[1]!CatálogodeProductos[[#All],[Columna2]:[Producto]],2,FALSE)</f>
        <v>#REF!</v>
      </c>
      <c r="U302" s="3" t="e">
        <f>VLOOKUP(S302,[1]!CatálogodeProductos[[#All],[Columna2]:[Producto]],3,FALSE)</f>
        <v>#REF!</v>
      </c>
      <c r="V302" s="3" t="e">
        <f t="shared" si="4"/>
        <v>#REF!</v>
      </c>
      <c r="W302" s="78"/>
      <c r="X302" s="78"/>
      <c r="Y302" s="78"/>
    </row>
    <row r="303" spans="1:25" s="71" customFormat="1" ht="60" x14ac:dyDescent="0.25">
      <c r="A303" s="67" t="s">
        <v>47</v>
      </c>
      <c r="B303" s="67" t="s">
        <v>48</v>
      </c>
      <c r="C303" s="67" t="s">
        <v>78</v>
      </c>
      <c r="D303" s="67" t="s">
        <v>79</v>
      </c>
      <c r="E303" s="67" t="s">
        <v>80</v>
      </c>
      <c r="F303" s="67">
        <v>2022</v>
      </c>
      <c r="G303" s="87">
        <v>1289</v>
      </c>
      <c r="H303" s="67">
        <v>989</v>
      </c>
      <c r="I303" s="67" t="s">
        <v>52</v>
      </c>
      <c r="J303" s="67" t="s">
        <v>53</v>
      </c>
      <c r="K303" s="67" t="s">
        <v>81</v>
      </c>
      <c r="L303" s="88" t="s">
        <v>1246</v>
      </c>
      <c r="M303" s="89" t="s">
        <v>944</v>
      </c>
      <c r="N303" s="88" t="s">
        <v>945</v>
      </c>
      <c r="O303" s="87">
        <v>4100</v>
      </c>
      <c r="P303" s="87">
        <v>4100</v>
      </c>
      <c r="Q303" s="67" t="s">
        <v>84</v>
      </c>
      <c r="R303" s="67"/>
      <c r="S303" s="44">
        <v>210201000</v>
      </c>
      <c r="T303" s="3" t="e">
        <f>VLOOKUP(S303,[1]!CatálogodeProductos[[#All],[Columna2]:[Producto]],2,FALSE)</f>
        <v>#REF!</v>
      </c>
      <c r="U303" s="3" t="e">
        <f>VLOOKUP(S303,[1]!CatálogodeProductos[[#All],[Columna2]:[Producto]],3,FALSE)</f>
        <v>#REF!</v>
      </c>
      <c r="V303" s="3" t="e">
        <f t="shared" si="4"/>
        <v>#REF!</v>
      </c>
      <c r="W303" s="78"/>
      <c r="X303" s="78"/>
      <c r="Y303" s="78"/>
    </row>
    <row r="304" spans="1:25" ht="75" x14ac:dyDescent="0.25">
      <c r="A304" s="67" t="s">
        <v>1248</v>
      </c>
      <c r="B304" s="67" t="s">
        <v>14</v>
      </c>
      <c r="C304" s="67" t="s">
        <v>49</v>
      </c>
      <c r="D304" s="67" t="s">
        <v>132</v>
      </c>
      <c r="E304" s="67" t="s">
        <v>133</v>
      </c>
      <c r="F304" s="67">
        <v>2018</v>
      </c>
      <c r="G304" s="67">
        <v>35.299999999999997</v>
      </c>
      <c r="H304" s="67">
        <v>34</v>
      </c>
      <c r="I304" s="67" t="s">
        <v>134</v>
      </c>
      <c r="J304" s="67" t="s">
        <v>135</v>
      </c>
      <c r="K304" s="90" t="s">
        <v>1249</v>
      </c>
      <c r="L304" s="91" t="s">
        <v>1251</v>
      </c>
      <c r="M304" s="92" t="s">
        <v>1250</v>
      </c>
      <c r="N304" s="91" t="s">
        <v>1252</v>
      </c>
      <c r="O304" s="67">
        <v>0</v>
      </c>
      <c r="P304" s="67">
        <v>1</v>
      </c>
      <c r="Q304" s="67" t="s">
        <v>154</v>
      </c>
      <c r="R304" s="67"/>
      <c r="S304" s="3"/>
      <c r="T304" s="3"/>
      <c r="U304" s="3"/>
      <c r="V304" s="3"/>
      <c r="W304" s="3"/>
      <c r="X304" s="3"/>
      <c r="Y304" s="3"/>
    </row>
    <row r="305" spans="1:25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</sheetData>
  <autoFilter ref="A1:Y304" xr:uid="{274E6539-290D-421E-A4C4-6ED28B2EA040}"/>
  <hyperlinks>
    <hyperlink ref="I3" r:id="rId1" xr:uid="{00000000-0004-0000-0200-000000000000}"/>
    <hyperlink ref="I4" r:id="rId2" xr:uid="{00000000-0004-0000-0200-000001000000}"/>
    <hyperlink ref="I5" r:id="rId3" xr:uid="{00000000-0004-0000-0200-000002000000}"/>
    <hyperlink ref="I6" r:id="rId4" xr:uid="{00000000-0004-0000-0200-000003000000}"/>
    <hyperlink ref="I26" r:id="rId5" xr:uid="{00000000-0004-0000-0200-000005000000}"/>
    <hyperlink ref="J66" r:id="rId6" xr:uid="{00000000-0004-0000-0200-000006000000}"/>
    <hyperlink ref="J83" r:id="rId7" xr:uid="{00000000-0004-0000-0200-000007000000}"/>
    <hyperlink ref="J84" r:id="rId8" xr:uid="{00000000-0004-0000-0200-000008000000}"/>
    <hyperlink ref="J85" r:id="rId9" xr:uid="{00000000-0004-0000-0200-000009000000}"/>
    <hyperlink ref="J86" r:id="rId10" xr:uid="{00000000-0004-0000-0200-00000A000000}"/>
    <hyperlink ref="J87" r:id="rId11" xr:uid="{00000000-0004-0000-0200-00000B000000}"/>
    <hyperlink ref="J88" r:id="rId12" xr:uid="{00000000-0004-0000-0200-00000C000000}"/>
    <hyperlink ref="J111" r:id="rId13" xr:uid="{00000000-0004-0000-0200-00000D000000}"/>
    <hyperlink ref="J112" r:id="rId14" xr:uid="{00000000-0004-0000-0200-00000F000000}"/>
    <hyperlink ref="J113" r:id="rId15" xr:uid="{00000000-0004-0000-0200-000010000000}"/>
    <hyperlink ref="J114" r:id="rId16" xr:uid="{00000000-0004-0000-0200-000011000000}"/>
    <hyperlink ref="J180" r:id="rId17" xr:uid="{00000000-0004-0000-0200-000017000000}"/>
    <hyperlink ref="J181" r:id="rId18" xr:uid="{00000000-0004-0000-0200-000018000000}"/>
    <hyperlink ref="J182" r:id="rId19" xr:uid="{00000000-0004-0000-0200-000019000000}"/>
    <hyperlink ref="J186" r:id="rId20" xr:uid="{00000000-0004-0000-0200-00001A000000}"/>
    <hyperlink ref="J187" r:id="rId21" xr:uid="{00000000-0004-0000-0200-00001B000000}"/>
    <hyperlink ref="J188" r:id="rId22" xr:uid="{00000000-0004-0000-0200-00001C000000}"/>
    <hyperlink ref="J189" r:id="rId23" xr:uid="{00000000-0004-0000-0200-00001D000000}"/>
    <hyperlink ref="J190" r:id="rId24" xr:uid="{00000000-0004-0000-0200-00001E000000}"/>
    <hyperlink ref="J191" r:id="rId25" xr:uid="{00000000-0004-0000-0200-00001F000000}"/>
    <hyperlink ref="J192" r:id="rId26" xr:uid="{00000000-0004-0000-0200-000020000000}"/>
    <hyperlink ref="J193" r:id="rId27" xr:uid="{00000000-0004-0000-0200-000021000000}"/>
    <hyperlink ref="J194" r:id="rId28" xr:uid="{00000000-0004-0000-0200-000022000000}"/>
    <hyperlink ref="J195" r:id="rId29" xr:uid="{00000000-0004-0000-0200-000023000000}"/>
    <hyperlink ref="J196" r:id="rId30" xr:uid="{00000000-0004-0000-0200-000024000000}"/>
    <hyperlink ref="J197" r:id="rId31" xr:uid="{00000000-0004-0000-0200-000025000000}"/>
    <hyperlink ref="J198" r:id="rId32" xr:uid="{00000000-0004-0000-0200-000026000000}"/>
    <hyperlink ref="J199" r:id="rId33" xr:uid="{00000000-0004-0000-0200-000027000000}"/>
    <hyperlink ref="I230" r:id="rId34" xr:uid="{00000000-0004-0000-0200-000028000000}"/>
    <hyperlink ref="I231" r:id="rId35" xr:uid="{00000000-0004-0000-0200-000029000000}"/>
    <hyperlink ref="I245" r:id="rId36" xr:uid="{00000000-0004-0000-0200-000036000000}"/>
    <hyperlink ref="I246" r:id="rId37" xr:uid="{00000000-0004-0000-0200-000037000000}"/>
    <hyperlink ref="I247" r:id="rId38" xr:uid="{00000000-0004-0000-0200-000038000000}"/>
    <hyperlink ref="J267" r:id="rId39" xr:uid="{00000000-0004-0000-0200-000046000000}"/>
    <hyperlink ref="I23" r:id="rId40" xr:uid="{D431FDE2-6004-9C4A-B50B-243E843EEB06}"/>
    <hyperlink ref="I254" r:id="rId41" xr:uid="{7F1699F1-DAFC-AE40-AB20-F96555908DEF}"/>
    <hyperlink ref="I255" r:id="rId42" xr:uid="{CB19D9D5-23CD-994E-A01B-A6CF86D56C67}"/>
    <hyperlink ref="I253" r:id="rId43" xr:uid="{5A0AA32F-02AC-1D4C-8FCF-9026868F5EA5}"/>
    <hyperlink ref="I252" r:id="rId44" xr:uid="{C05E35FC-A89F-AB44-A139-CF1381822F9C}"/>
    <hyperlink ref="I251" r:id="rId45" xr:uid="{98CC096B-38CF-6A4F-9EAE-CB3E84F55987}"/>
    <hyperlink ref="I250" r:id="rId46" xr:uid="{E0D2EDDB-6644-8740-968E-8ABF104A9EE7}"/>
    <hyperlink ref="I249" r:id="rId47" xr:uid="{9DA7C6F1-69C7-3E4F-AA32-16F3005374B6}"/>
    <hyperlink ref="I248" r:id="rId48" xr:uid="{CBD5FE04-6543-0F43-BB02-A617362AA917}"/>
    <hyperlink ref="I244" r:id="rId49" xr:uid="{A99A92BE-2420-D841-82CC-04FD8953F514}"/>
    <hyperlink ref="I243" r:id="rId50" xr:uid="{8297DD6A-5E5F-534E-9B36-13458641CDB1}"/>
    <hyperlink ref="I242" r:id="rId51" xr:uid="{25B38FEE-B52E-024D-9BD0-55D9E1F9CCAA}"/>
    <hyperlink ref="I241" r:id="rId52" xr:uid="{82C90566-96EC-CA4C-96C9-F01E3D581836}"/>
    <hyperlink ref="I240" r:id="rId53" xr:uid="{D0EDBFAE-AFAD-584A-94E0-C3E47DC3B336}"/>
    <hyperlink ref="I239" r:id="rId54" xr:uid="{BEE560D6-DE57-7A4B-ADBE-BEC717638FBF}"/>
    <hyperlink ref="I238" r:id="rId55" xr:uid="{B806767A-8ACE-9849-8E6B-D60F487CCEA2}"/>
    <hyperlink ref="I237" r:id="rId56" xr:uid="{27473F26-7065-1944-8F7B-FFFFF7A5FFA7}"/>
    <hyperlink ref="I236" r:id="rId57" xr:uid="{5094C6E2-67F2-E14F-BB81-95FDF4FA3CE3}"/>
    <hyperlink ref="I235" r:id="rId58" xr:uid="{3FAAD22D-91EB-454B-B751-44A3DB9D03A4}"/>
    <hyperlink ref="I234" r:id="rId59" xr:uid="{28CB7DA1-E62E-EF4D-9559-A5C5E9045FF3}"/>
    <hyperlink ref="I233" r:id="rId60" xr:uid="{37F48EEE-3FC4-DF48-8F1B-DF13C8101232}"/>
    <hyperlink ref="I232" r:id="rId61" xr:uid="{2452FD60-9734-2E44-9743-D060EBB741F1}"/>
    <hyperlink ref="I262" r:id="rId62" xr:uid="{84A21707-992F-4341-A11C-022805DF732D}"/>
    <hyperlink ref="I263" r:id="rId63" xr:uid="{C06C3554-EFA7-5249-BB6C-AFB6C36B129C}"/>
    <hyperlink ref="I264" r:id="rId64" xr:uid="{E212E48B-FFA1-8549-8A15-8618C87B1B60}"/>
    <hyperlink ref="I265" r:id="rId65" xr:uid="{8963A814-0A1E-3C4F-BE09-C2F3C571D447}"/>
    <hyperlink ref="I266" r:id="rId66" xr:uid="{DE20B684-0973-2846-8766-B439A91A00A4}"/>
    <hyperlink ref="I268" r:id="rId67" xr:uid="{7EF995D2-20E6-6B4D-8FC5-86CAE39CB237}"/>
    <hyperlink ref="I126" r:id="rId68" xr:uid="{AE0F80B1-B4F2-B540-8A1B-C8109AE62698}"/>
    <hyperlink ref="J272" r:id="rId69" xr:uid="{71BCA5DD-F2D8-4C22-BB6B-69044DE93598}"/>
    <hyperlink ref="J275" r:id="rId70" xr:uid="{0D510F77-1DBD-48AB-9220-FAA8B07DCE2E}"/>
    <hyperlink ref="J273" r:id="rId71" xr:uid="{1282898D-AAD8-4072-94DA-687C99C7F61B}"/>
    <hyperlink ref="J274" r:id="rId72" xr:uid="{63BCEC77-4069-49EF-8463-A40325E26C9C}"/>
  </hyperlinks>
  <printOptions horizontalCentered="1" verticalCentered="1"/>
  <pageMargins left="0.7" right="0.7" top="0.75" bottom="0.75" header="0" footer="0"/>
  <pageSetup scale="35" orientation="landscape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PDM BGA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Santiago</dc:creator>
  <cp:lastModifiedBy>USER</cp:lastModifiedBy>
  <cp:lastPrinted>2024-04-30T18:15:21Z</cp:lastPrinted>
  <dcterms:created xsi:type="dcterms:W3CDTF">2024-04-11T14:32:59Z</dcterms:created>
  <dcterms:modified xsi:type="dcterms:W3CDTF">2024-06-05T00:03:32Z</dcterms:modified>
</cp:coreProperties>
</file>